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80" yWindow="4680" windowWidth="27795" windowHeight="8025"/>
  </bookViews>
  <sheets>
    <sheet name="Протокол 1" sheetId="5" r:id="rId1"/>
    <sheet name="Лист1" sheetId="6" state="hidden" r:id="rId2"/>
  </sheets>
  <definedNames>
    <definedName name="_xlnm.Print_Titles" localSheetId="0">'Протокол 1'!$2:$4</definedName>
    <definedName name="_xlnm.Print_Area" localSheetId="0">'Протокол 1'!$A$1:$Q$91</definedName>
  </definedNames>
  <calcPr calcId="145621"/>
</workbook>
</file>

<file path=xl/calcChain.xml><?xml version="1.0" encoding="utf-8"?>
<calcChain xmlns="http://schemas.openxmlformats.org/spreadsheetml/2006/main">
  <c r="F84" i="5" l="1"/>
  <c r="K84" i="5" s="1"/>
  <c r="E84" i="5"/>
  <c r="L84" i="5" s="1"/>
  <c r="I84" i="5" l="1"/>
  <c r="M84" i="5"/>
  <c r="J84" i="5"/>
  <c r="K78" i="5" l="1"/>
  <c r="F78" i="5"/>
  <c r="J78" i="5" s="1"/>
  <c r="E78" i="5"/>
  <c r="L78" i="5" s="1"/>
  <c r="J77" i="5"/>
  <c r="F77" i="5"/>
  <c r="K77" i="5" s="1"/>
  <c r="E77" i="5"/>
  <c r="L77" i="5" s="1"/>
  <c r="K88" i="5"/>
  <c r="F88" i="5"/>
  <c r="J88" i="5" s="1"/>
  <c r="E88" i="5"/>
  <c r="L88" i="5" s="1"/>
  <c r="M86" i="5"/>
  <c r="K86" i="5"/>
  <c r="F86" i="5"/>
  <c r="J86" i="5" s="1"/>
  <c r="E86" i="5"/>
  <c r="L86" i="5" s="1"/>
  <c r="J85" i="5"/>
  <c r="F85" i="5"/>
  <c r="K85" i="5" s="1"/>
  <c r="E85" i="5"/>
  <c r="M82" i="5"/>
  <c r="K82" i="5"/>
  <c r="J82" i="5"/>
  <c r="I82" i="5"/>
  <c r="F82" i="5"/>
  <c r="E82" i="5"/>
  <c r="L82" i="5" s="1"/>
  <c r="F81" i="5"/>
  <c r="M81" i="5" s="1"/>
  <c r="E81" i="5"/>
  <c r="M80" i="5"/>
  <c r="K80" i="5"/>
  <c r="F80" i="5"/>
  <c r="J80" i="5" s="1"/>
  <c r="E80" i="5"/>
  <c r="L80" i="5" s="1"/>
  <c r="J53" i="5"/>
  <c r="F53" i="5"/>
  <c r="M53" i="5" s="1"/>
  <c r="E53" i="5"/>
  <c r="L53" i="5" s="1"/>
  <c r="K47" i="5"/>
  <c r="F47" i="5"/>
  <c r="M47" i="5" s="1"/>
  <c r="E47" i="5"/>
  <c r="L47" i="5" s="1"/>
  <c r="K46" i="5"/>
  <c r="J46" i="5"/>
  <c r="F46" i="5"/>
  <c r="M46" i="5" s="1"/>
  <c r="E46" i="5"/>
  <c r="L46" i="5" s="1"/>
  <c r="F37" i="5"/>
  <c r="K37" i="5" s="1"/>
  <c r="E37" i="5"/>
  <c r="L37" i="5" s="1"/>
  <c r="K28" i="5"/>
  <c r="F28" i="5"/>
  <c r="J28" i="5" s="1"/>
  <c r="E28" i="5"/>
  <c r="L28" i="5" s="1"/>
  <c r="K24" i="5"/>
  <c r="F24" i="5"/>
  <c r="J24" i="5" s="1"/>
  <c r="E24" i="5"/>
  <c r="L24" i="5" s="1"/>
  <c r="J23" i="5"/>
  <c r="F23" i="5"/>
  <c r="K23" i="5" s="1"/>
  <c r="E23" i="5"/>
  <c r="L23" i="5" s="1"/>
  <c r="K18" i="5"/>
  <c r="F18" i="5"/>
  <c r="J18" i="5" s="1"/>
  <c r="E18" i="5"/>
  <c r="L18" i="5" s="1"/>
  <c r="F17" i="5"/>
  <c r="K17" i="5" s="1"/>
  <c r="E17" i="5"/>
  <c r="F16" i="5"/>
  <c r="J16" i="5" s="1"/>
  <c r="E16" i="5"/>
  <c r="F15" i="5"/>
  <c r="M15" i="5" s="1"/>
  <c r="E15" i="5"/>
  <c r="F9" i="5"/>
  <c r="E9" i="5"/>
  <c r="K8" i="5"/>
  <c r="J8" i="5"/>
  <c r="F8" i="5"/>
  <c r="M8" i="5" s="1"/>
  <c r="E8" i="5"/>
  <c r="L8" i="5" s="1"/>
  <c r="I78" i="5" l="1"/>
  <c r="M78" i="5"/>
  <c r="I77" i="5"/>
  <c r="M77" i="5"/>
  <c r="I88" i="5"/>
  <c r="M88" i="5"/>
  <c r="L81" i="5"/>
  <c r="I80" i="5"/>
  <c r="J81" i="5"/>
  <c r="L85" i="5"/>
  <c r="I86" i="5"/>
  <c r="K81" i="5"/>
  <c r="I85" i="5"/>
  <c r="M85" i="5"/>
  <c r="I81" i="5"/>
  <c r="K53" i="5"/>
  <c r="I53" i="5"/>
  <c r="I46" i="5"/>
  <c r="J47" i="5"/>
  <c r="I47" i="5"/>
  <c r="I37" i="5"/>
  <c r="M37" i="5"/>
  <c r="J37" i="5"/>
  <c r="I28" i="5"/>
  <c r="M28" i="5"/>
  <c r="I24" i="5"/>
  <c r="M24" i="5"/>
  <c r="I23" i="5"/>
  <c r="M23" i="5"/>
  <c r="K16" i="5"/>
  <c r="M18" i="5"/>
  <c r="L9" i="5"/>
  <c r="K15" i="5"/>
  <c r="I18" i="5"/>
  <c r="J15" i="5"/>
  <c r="L15" i="5"/>
  <c r="L16" i="5"/>
  <c r="L17" i="5"/>
  <c r="I17" i="5"/>
  <c r="M17" i="5"/>
  <c r="I16" i="5"/>
  <c r="M16" i="5"/>
  <c r="J17" i="5"/>
  <c r="I15" i="5"/>
  <c r="I9" i="5"/>
  <c r="M9" i="5"/>
  <c r="I8" i="5"/>
  <c r="J9" i="5"/>
  <c r="K9" i="5"/>
  <c r="E32" i="5"/>
  <c r="K32" i="5"/>
  <c r="L32" i="5" l="1"/>
  <c r="J32" i="5"/>
  <c r="M32" i="5"/>
  <c r="I32" i="5"/>
  <c r="M63" i="5"/>
  <c r="E63" i="5"/>
  <c r="L63" i="5" l="1"/>
  <c r="J63" i="5"/>
  <c r="I63" i="5"/>
  <c r="K63" i="5"/>
  <c r="E64" i="5"/>
  <c r="K64" i="5"/>
  <c r="J64" i="5" l="1"/>
  <c r="M64" i="5"/>
  <c r="I64" i="5"/>
  <c r="L64" i="5"/>
  <c r="F61" i="5"/>
  <c r="J61" i="5" s="1"/>
  <c r="E61" i="5"/>
  <c r="M61" i="5" l="1"/>
  <c r="L61" i="5"/>
  <c r="K61" i="5"/>
  <c r="I61" i="5"/>
  <c r="M66" i="5" l="1"/>
  <c r="E66" i="5"/>
  <c r="J66" i="5" l="1"/>
  <c r="L66" i="5"/>
  <c r="I66" i="5"/>
  <c r="K66" i="5"/>
  <c r="J65" i="5" l="1"/>
  <c r="E65" i="5"/>
  <c r="L65" i="5" l="1"/>
  <c r="K65" i="5"/>
  <c r="M65" i="5"/>
  <c r="I65" i="5"/>
  <c r="F45" i="5" l="1"/>
  <c r="J45" i="5" s="1"/>
  <c r="E45" i="5"/>
  <c r="M45" i="5" l="1"/>
  <c r="L45" i="5"/>
  <c r="K45" i="5"/>
  <c r="I45" i="5"/>
  <c r="J35" i="5" l="1"/>
  <c r="E35" i="5"/>
  <c r="F44" i="5"/>
  <c r="M44" i="5" s="1"/>
  <c r="E44" i="5"/>
  <c r="F43" i="5"/>
  <c r="M43" i="5" s="1"/>
  <c r="E43" i="5"/>
  <c r="M35" i="5" l="1"/>
  <c r="L35" i="5"/>
  <c r="K35" i="5"/>
  <c r="I35" i="5"/>
  <c r="J44" i="5"/>
  <c r="L44" i="5"/>
  <c r="I44" i="5"/>
  <c r="K44" i="5"/>
  <c r="J43" i="5"/>
  <c r="L43" i="5"/>
  <c r="I43" i="5"/>
  <c r="K43" i="5"/>
  <c r="F33" i="5" l="1"/>
  <c r="M33" i="5" s="1"/>
  <c r="E33" i="5"/>
  <c r="J33" i="5" l="1"/>
  <c r="L33" i="5"/>
  <c r="I33" i="5"/>
  <c r="K33" i="5"/>
  <c r="F56" i="5" l="1"/>
  <c r="J56" i="5" s="1"/>
  <c r="E56" i="5"/>
  <c r="F52" i="5"/>
  <c r="J52" i="5" s="1"/>
  <c r="E52" i="5"/>
  <c r="F51" i="5"/>
  <c r="J51" i="5" s="1"/>
  <c r="E51" i="5"/>
  <c r="M56" i="5" l="1"/>
  <c r="L56" i="5"/>
  <c r="K56" i="5"/>
  <c r="I56" i="5"/>
  <c r="M51" i="5"/>
  <c r="M52" i="5"/>
  <c r="L51" i="5"/>
  <c r="K51" i="5"/>
  <c r="L52" i="5"/>
  <c r="K52" i="5"/>
  <c r="I52" i="5"/>
  <c r="I51" i="5"/>
  <c r="F60" i="5" l="1"/>
  <c r="J60" i="5" s="1"/>
  <c r="E60" i="5"/>
  <c r="M60" i="5" l="1"/>
  <c r="L60" i="5"/>
  <c r="K60" i="5"/>
  <c r="I60" i="5"/>
  <c r="F14" i="5" l="1"/>
  <c r="M14" i="5" s="1"/>
  <c r="E14" i="5"/>
  <c r="F13" i="5"/>
  <c r="M13" i="5" s="1"/>
  <c r="E13" i="5"/>
  <c r="L13" i="5" l="1"/>
  <c r="L14" i="5"/>
  <c r="J14" i="5"/>
  <c r="I14" i="5"/>
  <c r="K14" i="5"/>
  <c r="J13" i="5"/>
  <c r="I13" i="5"/>
  <c r="K13" i="5"/>
  <c r="F12" i="5"/>
  <c r="M12" i="5" s="1"/>
  <c r="E12" i="5"/>
  <c r="J12" i="5" l="1"/>
  <c r="L12" i="5"/>
  <c r="I12" i="5"/>
  <c r="K12" i="5"/>
  <c r="E67" i="5" l="1"/>
  <c r="F67" i="5"/>
  <c r="M67" i="5" s="1"/>
  <c r="L67" i="5" l="1"/>
  <c r="J67" i="5"/>
  <c r="I67" i="5"/>
  <c r="K67" i="5"/>
  <c r="F20" i="5" l="1"/>
  <c r="M20" i="5" s="1"/>
  <c r="E20" i="5"/>
  <c r="L20" i="5" l="1"/>
  <c r="J20" i="5"/>
  <c r="I20" i="5"/>
  <c r="K20" i="5"/>
  <c r="F74" i="5" l="1"/>
  <c r="J74" i="5" s="1"/>
  <c r="E74" i="5"/>
  <c r="L74" i="5" l="1"/>
  <c r="K74" i="5"/>
  <c r="M74" i="5"/>
  <c r="I74" i="5"/>
  <c r="F73" i="5" l="1"/>
  <c r="M73" i="5" s="1"/>
  <c r="E73" i="5"/>
  <c r="J73" i="5" l="1"/>
  <c r="L73" i="5"/>
  <c r="I73" i="5"/>
  <c r="K73" i="5"/>
  <c r="F55" i="5" l="1"/>
  <c r="J55" i="5" s="1"/>
  <c r="E55" i="5"/>
  <c r="F7" i="5"/>
  <c r="M7" i="5" s="1"/>
  <c r="E7" i="5"/>
  <c r="F22" i="5"/>
  <c r="M22" i="5" s="1"/>
  <c r="E22" i="5"/>
  <c r="L55" i="5" l="1"/>
  <c r="K55" i="5"/>
  <c r="M55" i="5"/>
  <c r="I55" i="5"/>
  <c r="J7" i="5"/>
  <c r="L7" i="5"/>
  <c r="I7" i="5"/>
  <c r="K7" i="5"/>
  <c r="J22" i="5"/>
  <c r="L22" i="5"/>
  <c r="I22" i="5"/>
  <c r="K22" i="5"/>
  <c r="F30" i="5" l="1"/>
  <c r="J30" i="5" s="1"/>
  <c r="E30" i="5"/>
  <c r="M30" i="5" l="1"/>
  <c r="L30" i="5"/>
  <c r="K30" i="5"/>
  <c r="I30" i="5"/>
  <c r="F71" i="5" l="1"/>
  <c r="M71" i="5" s="1"/>
  <c r="E71" i="5"/>
  <c r="J71" i="5" l="1"/>
  <c r="L71" i="5"/>
  <c r="I71" i="5"/>
  <c r="K71" i="5"/>
  <c r="F42" i="5" l="1"/>
  <c r="J42" i="5" s="1"/>
  <c r="E42" i="5"/>
  <c r="L42" i="5" l="1"/>
  <c r="K42" i="5"/>
  <c r="M42" i="5"/>
  <c r="I42" i="5"/>
  <c r="F41" i="5" l="1"/>
  <c r="J41" i="5" s="1"/>
  <c r="E41" i="5"/>
  <c r="M41" i="5" l="1"/>
  <c r="L41" i="5"/>
  <c r="K41" i="5"/>
  <c r="I41" i="5"/>
  <c r="F69" i="5" l="1"/>
  <c r="M69" i="5" s="1"/>
  <c r="E69" i="5"/>
  <c r="L69" i="5" l="1"/>
  <c r="K69" i="5"/>
  <c r="I69" i="5"/>
  <c r="J69" i="5"/>
  <c r="F21" i="5" l="1"/>
  <c r="M21" i="5" s="1"/>
  <c r="E21" i="5"/>
  <c r="L21" i="5" l="1"/>
  <c r="J21" i="5"/>
  <c r="I21" i="5"/>
  <c r="K21" i="5"/>
  <c r="F27" i="5" l="1"/>
  <c r="M27" i="5" s="1"/>
  <c r="E27" i="5"/>
  <c r="L27" i="5" l="1"/>
  <c r="J27" i="5"/>
  <c r="I27" i="5"/>
  <c r="K27" i="5"/>
  <c r="F76" i="5" l="1"/>
  <c r="J76" i="5" s="1"/>
  <c r="E76" i="5"/>
  <c r="L76" i="5" l="1"/>
  <c r="M76" i="5"/>
  <c r="K76" i="5"/>
  <c r="I76" i="5"/>
  <c r="E11" i="5"/>
  <c r="F11" i="5"/>
  <c r="J11" i="5" s="1"/>
  <c r="I11" i="5" l="1"/>
  <c r="M11" i="5"/>
  <c r="L11" i="5"/>
  <c r="K11" i="5"/>
  <c r="E6" i="5"/>
  <c r="F58" i="5" l="1"/>
  <c r="M58" i="5" s="1"/>
  <c r="E58" i="5"/>
  <c r="E39" i="5"/>
  <c r="F6" i="5"/>
  <c r="F39" i="5"/>
  <c r="M39" i="5" s="1"/>
  <c r="J6" i="5" l="1"/>
  <c r="M6" i="5"/>
  <c r="K6" i="5"/>
  <c r="I6" i="5"/>
  <c r="L6" i="5"/>
  <c r="J58" i="5"/>
  <c r="L58" i="5"/>
  <c r="K58" i="5"/>
  <c r="I58" i="5"/>
  <c r="K39" i="5" l="1"/>
  <c r="J39" i="5"/>
  <c r="L39" i="5"/>
  <c r="I39" i="5" l="1"/>
</calcChain>
</file>

<file path=xl/sharedStrings.xml><?xml version="1.0" encoding="utf-8"?>
<sst xmlns="http://schemas.openxmlformats.org/spreadsheetml/2006/main" count="308" uniqueCount="192">
  <si>
    <t>№ п/п</t>
  </si>
  <si>
    <t>Диагностические (лабораторные) исследования</t>
  </si>
  <si>
    <t>Медицинская помощь, предоставляемая в стационарных условиях (ВМП)</t>
  </si>
  <si>
    <t>Примечание</t>
  </si>
  <si>
    <t xml:space="preserve"> №  и дата письма</t>
  </si>
  <si>
    <t>на год</t>
  </si>
  <si>
    <t>Предложения МО</t>
  </si>
  <si>
    <t>2</t>
  </si>
  <si>
    <t>3</t>
  </si>
  <si>
    <t>4</t>
  </si>
  <si>
    <t>5</t>
  </si>
  <si>
    <t>Медицинская помощь, предоставляемая в неотложной форме.</t>
  </si>
  <si>
    <t>код 62</t>
  </si>
  <si>
    <t xml:space="preserve">в том числе </t>
  </si>
  <si>
    <t>Магнитно-резонансная томография с внутривенным контрастированием, всего</t>
  </si>
  <si>
    <t>Магнитно-резонансная томография без внутривенного контрастирования, всего</t>
  </si>
  <si>
    <t>Предложения членов Комиссии</t>
  </si>
  <si>
    <t>Номер пункта, в котором отражено решение Комиссии по вопросу, изложенному в обращении медицинской организации</t>
  </si>
  <si>
    <t xml:space="preserve"> Сводная информация по обращениям организаций по вопросам корректировки распределенных между медицинскими организациями объемов медицинской помощи. </t>
  </si>
  <si>
    <t>Наименование организации, от которой поступило обращение</t>
  </si>
  <si>
    <t xml:space="preserve">Кол-во услуг </t>
  </si>
  <si>
    <t>Среднемесячные объемы  исходя из факта</t>
  </si>
  <si>
    <t>% исполнения                                                 за год (гр.6/гр.4                        *100)</t>
  </si>
  <si>
    <t>Остаток объемов до гонца года гр.4-гр.6</t>
  </si>
  <si>
    <t>Медицинская помощь, предоставляемая в  условиях дневного стационара, в части ЭКО.</t>
  </si>
  <si>
    <t>Медицинская помощь, предоставляемая в амбулаторных условиях  с профилактической и иной целью.</t>
  </si>
  <si>
    <t>Ультразвуковое исследование сердечно-сосудистой системы</t>
  </si>
  <si>
    <t>Тестирование на выявление новой коронавирусной инфекции (СОVID-19)</t>
  </si>
  <si>
    <t>Компьютерная томография без  внутривенного контрастирования</t>
  </si>
  <si>
    <t>Увеличение объема  финансового  обеспечения</t>
  </si>
  <si>
    <t>Медицинская помощь, предоставляемая в амбулаторных условиях  по поводу заболевания.</t>
  </si>
  <si>
    <t>6</t>
  </si>
  <si>
    <t>7</t>
  </si>
  <si>
    <t>8</t>
  </si>
  <si>
    <t>9</t>
  </si>
  <si>
    <t>10</t>
  </si>
  <si>
    <t>11</t>
  </si>
  <si>
    <t>12</t>
  </si>
  <si>
    <t>Компьютерная томография с  внутривенным контрастированием</t>
  </si>
  <si>
    <t>Эндоскопические диагностическия исследования</t>
  </si>
  <si>
    <t>Колоноскопия</t>
  </si>
  <si>
    <t>Эндоскопические диагностические исследования, за исключением колоноскопии</t>
  </si>
  <si>
    <t>11.1</t>
  </si>
  <si>
    <t>8.1</t>
  </si>
  <si>
    <t>7.1</t>
  </si>
  <si>
    <t>5.1</t>
  </si>
  <si>
    <t>10.1</t>
  </si>
  <si>
    <t>2.1</t>
  </si>
  <si>
    <t>4.1</t>
  </si>
  <si>
    <t>1.1</t>
  </si>
  <si>
    <t>3.1</t>
  </si>
  <si>
    <t>6.1</t>
  </si>
  <si>
    <t>9.1</t>
  </si>
  <si>
    <t>12.1</t>
  </si>
  <si>
    <t>3.2</t>
  </si>
  <si>
    <t>2.2</t>
  </si>
  <si>
    <t>11.2</t>
  </si>
  <si>
    <t>ГБУЗ "Пензенская областная клиническая больница им. Н.Н. Бурденко"</t>
  </si>
  <si>
    <t>13</t>
  </si>
  <si>
    <t>6.2</t>
  </si>
  <si>
    <t>2.3</t>
  </si>
  <si>
    <t>10.2</t>
  </si>
  <si>
    <t xml:space="preserve">Распределение объемов медицинской помощи. </t>
  </si>
  <si>
    <t>1.2</t>
  </si>
  <si>
    <t>2.4</t>
  </si>
  <si>
    <t>3.3</t>
  </si>
  <si>
    <t>12.5</t>
  </si>
  <si>
    <t>13.4</t>
  </si>
  <si>
    <t>14</t>
  </si>
  <si>
    <t>14.1</t>
  </si>
  <si>
    <t>Патологоанатомические исследования биопсийного (операционного) материала с целью выявления онкологических заболеваний</t>
  </si>
  <si>
    <t xml:space="preserve">Медицинская помощь, предоставляемая в  условиях дневного стационара </t>
  </si>
  <si>
    <t>Факт за январь-ноябрь 2022г без 62 кода</t>
  </si>
  <si>
    <t>ООО "Гармония Плюс"</t>
  </si>
  <si>
    <t>№86 от 03.11.2022</t>
  </si>
  <si>
    <t>Увеличение распределенных объемов медицинской помощи. Планируемое выполнение за 2022 год - 4 797 исследований.</t>
  </si>
  <si>
    <t>ООО "Здоровье"</t>
  </si>
  <si>
    <t>№85 от 10.11.2022</t>
  </si>
  <si>
    <t>Увеличение распределенных объемов медицинской помощи. Планируемое выполнение за 2022 год - 1 145 исследований.</t>
  </si>
  <si>
    <t>№45 от 18.11.2022</t>
  </si>
  <si>
    <t>ООО "МК "Здоровье" г. Заречный</t>
  </si>
  <si>
    <t>Увеличение распределенных объемов медицинской помощи ("терапия" +300, "педиатрия" +1200). Планируемое выполнение за 2022 год - 18 501 посещений.</t>
  </si>
  <si>
    <t>Увеличение распределенных объемов медицинской помощи ("педиатрия" +1377). Планируемое выполнение за 2022 год - 24 891 посещений.</t>
  </si>
  <si>
    <t>Увеличение распределенных объемов медицинской помощи ("терапия" +20). Планируемое выполнение за 2022 год - 101 посещений.</t>
  </si>
  <si>
    <t>ООО "КДЦ "Клиника-Сити"</t>
  </si>
  <si>
    <t>№64 от 02.11.2022</t>
  </si>
  <si>
    <t>Увеличение распределенных объемов медицинской помощи. Планируемое выполнение за 2022 год - 3 078 исследований.</t>
  </si>
  <si>
    <t>ООО "ЛДЦ МИБС-Пенза"</t>
  </si>
  <si>
    <t>№07 от 19.10.2022</t>
  </si>
  <si>
    <t>Увеличение распределенных объемов медицинской помощи. Планируемое выполнение за 2022 год - 2 726 исследований.</t>
  </si>
  <si>
    <t>Увеличение распределенных объемов медицинской помощи. Планируемое выполнение за 2022 год - 3 722 исследований.</t>
  </si>
  <si>
    <t>Увеличение распределенных объемов медицинской помощи. Планируемое выполнение за 2022 год - 1 992 исследований.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</si>
  <si>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</si>
  <si>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ЧУЗ "КБ "РЖД-Медицина" г.Пенза"</t>
  </si>
  <si>
    <t>АО "ППО ЭВТ имени В.А. Ревунова"</t>
  </si>
  <si>
    <t>№200/3-15 от 18.11.2022</t>
  </si>
  <si>
    <t xml:space="preserve">Перераспределение объемов по профилям "гастроэнтерология" по КСГ ds04.001 (-5), "кардиология" по КСГ ds13.001 (-90), "неврология" по КСГ ds15.001 (-10), "нейрохирургия" по КСГ ds16.001 (+172), "пульмонология" по КСГ ds23.001 (-7), "хирургия" по КСГ ds31.002 (-60) с увеличением объема финансового обеспечения 
на 275 361,32 руб. </t>
  </si>
  <si>
    <t>ГБУЗ "Сердобская МРБ им. А.И. Настина"</t>
  </si>
  <si>
    <t>№1685 от 16.11.2022</t>
  </si>
  <si>
    <t>Увеличение распределенных объемов медицинской помощи. Планируемое выполнение за 2022 год - 80 исследований.</t>
  </si>
  <si>
    <t>ГБУЗ "Кузнецкая межрайонная детская больница"</t>
  </si>
  <si>
    <t>№759 от 22.11.2022</t>
  </si>
  <si>
    <t xml:space="preserve">Перераспределение объемов по профилям "нейрохирургия" по КСГ ds16.001 (-40), "урология" по КСГ ds30.001 (-15), "акушерство и гинекология" по КСГ ds02.001 (+55) со снижением объема финансового обеспечения 
на 45 075,55 руб. </t>
  </si>
  <si>
    <t>ГБУЗ "Бессоновская РБ"</t>
  </si>
  <si>
    <t>№1831 от 24.11.2022</t>
  </si>
  <si>
    <t>№4809 от 29.11.2022</t>
  </si>
  <si>
    <t>Увеличение распределенных объемов по профилю "акушерство и гинекология" по проведению ЭКО</t>
  </si>
  <si>
    <t>ГБУЗ "Областной онкологический диспансер"</t>
  </si>
  <si>
    <t>№1833 от 30.11.2022</t>
  </si>
  <si>
    <t>Увеличение распределенных объемов медицинской помощи по эндоскопическим диагностическим исследованиям, за исключением колоноскопии. Планируемое выполнение за 2022 год - 2 836 исследований.</t>
  </si>
  <si>
    <t>Увеличение распределенных объемов медицинской помощи. Планируемое выполнение за 2022 год - 1 222 исследований.</t>
  </si>
  <si>
    <t>№200/3-90 от 29.11.2022</t>
  </si>
  <si>
    <t xml:space="preserve">Увеличение объемов по профилям "кардиология" по КСГ ds13.001 (+15), "нейрохирургия" по КСГ ds16.001 (+35) с увеличением объема финансового обеспечения 
на 512 379,70 руб. </t>
  </si>
  <si>
    <t>№01-12/2267 от 25.11.2022</t>
  </si>
  <si>
    <t>Увеличение распределенных объемов медицинской помощи. Планируемое выполнение за 2022 год - 4 100 исследований.</t>
  </si>
  <si>
    <t>13.7</t>
  </si>
  <si>
    <t>ООО "Медицина для Вас плюс"</t>
  </si>
  <si>
    <t>№13 от 06.12.2022</t>
  </si>
  <si>
    <t>Увеличение распределенных объемов медицинской помощи. Планируемое выполнение за 2022 год - 1 418 исследований.</t>
  </si>
  <si>
    <t>Приложение №1.2 к Протоколу №1</t>
  </si>
  <si>
    <t>1.10</t>
  </si>
  <si>
    <r>
      <t>Принять к сведению обращения, представленные в адрес Комиссии  медицинскими организациями (приложение №1.2 к настоящему Протокол)</t>
    </r>
    <r>
      <rPr>
        <sz val="18"/>
        <color rgb="FF000000"/>
        <rFont val="Times New Roman"/>
        <family val="1"/>
        <charset val="204"/>
        <scheme val="minor"/>
      </rPr>
      <t xml:space="preserve"> и обращения медицинских организаций, представленные на заседание Комиссии от 12.12.2022 (Протокол №19)</t>
    </r>
    <r>
      <rPr>
        <sz val="18"/>
        <color theme="1"/>
        <rFont val="Times New Roman"/>
        <family val="1"/>
        <charset val="204"/>
        <scheme val="minor"/>
      </rPr>
      <t>, по вопросам перераспределения распределенных на 2022 год между медицинскими организациями объемов медицинской помощи.</t>
    </r>
  </si>
  <si>
    <t>Принять к сведению обращения, представленные в адрес Комиссии  медицинскими организациями (приложение №1.2 к настоящему Протокол) и обращения медицинских организаций, представленные на заседание Комиссии от 12.12.2022 (Протокол №19), по вопросам перераспределения распределенных на 2022 год между медицинскими организациями объемов медицинской помощи.</t>
  </si>
  <si>
    <t>Распределено решением Комиссии от 12.12.22  Протокол №19</t>
  </si>
  <si>
    <t xml:space="preserve">на период январь-декабрь 2022 года </t>
  </si>
  <si>
    <t>Факт за январь-декаюрь 2022г с учетом кода 62</t>
  </si>
  <si>
    <t>% исполнения январь-декабрь (гр.6/гр.5                        *100)</t>
  </si>
  <si>
    <t>Отклонение объемов  за январь-декабрь 2022 года                                                  гр.5-гр.6                                                                 "-" превышение над планом</t>
  </si>
  <si>
    <t>№50 от 19.12.2022</t>
  </si>
  <si>
    <t>Увеличение распределенных объемов медицинской помощи ("терапия" +300, "педиатрия" +1200, "неврология" +100, "стоматология" +200). Планируемое выполнение за 2022 год - 18 202 посещений.</t>
  </si>
  <si>
    <t>ГБУЗ "Лунинская РБ"</t>
  </si>
  <si>
    <t>№2002 от 08.12.2022</t>
  </si>
  <si>
    <t>Увеличение распределенных объемов медицинской помощи в части посещений ФАП,ФП. Планируемое выполнение за 2022 год - 20 470 посещений.</t>
  </si>
  <si>
    <t>1.3</t>
  </si>
  <si>
    <t>ФГБУ МСЧ №59 ФМБА России</t>
  </si>
  <si>
    <t>№7809 от 14.12.2022</t>
  </si>
  <si>
    <t>Увеличение распределенных объемов медицинской помощи. Планируемое выполнение за 2022 год - 33 074 посещений.</t>
  </si>
  <si>
    <t>№2002/1 от 08.12.2022</t>
  </si>
  <si>
    <t>Увеличение распределенных объемов медицинской помощи. Планируемое выполнение за 2022 год - 4 047 посещений.</t>
  </si>
  <si>
    <t>ГБУЗ "Пензенская областная детская клиническая больница им. Н.Ф. Филатова"</t>
  </si>
  <si>
    <t>№2939 от 13.12.2022</t>
  </si>
  <si>
    <t>Увеличение распределенных объемов медицинской помощи на 5 660 посещений, в т.ч. По скорой мед.помощи на 190 посещений. Планируемое выполнение за 2022 год - 37 684 посещений.</t>
  </si>
  <si>
    <t>Увеличение распределенных объемов медицинской помощи ("педиатрия" +1700). Планируемое выполнение за 2022 год - 22 714 посещений.</t>
  </si>
  <si>
    <t>ООО "Фрезениус Нефрокеа"</t>
  </si>
  <si>
    <t>№869/ОМС от 28.12.2022</t>
  </si>
  <si>
    <t xml:space="preserve">Увеличение объемов ЗПТ в амбулаторных условиях на 4 273 посещений. </t>
  </si>
  <si>
    <t>№01-12/2457 от 19.12.2022</t>
  </si>
  <si>
    <t>Увеличение распределенных объемов медицинской помощи. Планируемое выполнение за 2022 год - 4 276 исследований.</t>
  </si>
  <si>
    <t>№1925 от 06.12.2022</t>
  </si>
  <si>
    <t>Перераспределение объемов медицинской помощи с компьютерной томографии брюшной полости с внутривенным болюсным контрастированием, мультипланарной и трехмерной реконструкцией (-100) на магнитно-резонансную томографию с внутривенным контрастированием (+100).</t>
  </si>
  <si>
    <t>ООО "Нейрон-Мед"</t>
  </si>
  <si>
    <t>№29 от 12.12.2022</t>
  </si>
  <si>
    <t>Увеличение распределенных объемов медицинской помощи. Планируемое выполнение за 2022 год - 726 исследований.</t>
  </si>
  <si>
    <t>9.2</t>
  </si>
  <si>
    <t>Увеличение распределенных объемов медицинской помощи. Планируемое выполнение за 2022 год - 273 исследований.</t>
  </si>
  <si>
    <t>13.1</t>
  </si>
  <si>
    <t>№1928 от 16.12.2022</t>
  </si>
  <si>
    <t>13.3</t>
  </si>
  <si>
    <t>13.6</t>
  </si>
  <si>
    <t>Медицинская помощь, предоставляемая в стационарных условиях (КСГ)</t>
  </si>
  <si>
    <t>№804 от 09.12.2022</t>
  </si>
  <si>
    <t xml:space="preserve">Перераспределение объемов по профилям "травматология и ортопедия" по КСГ st29.006 (+6) и КСГ st29.004 (-6) с увеличением объема финансового обеспечения 
на 155 753,22 руб. </t>
  </si>
  <si>
    <t>ГБУЗ "Пензенский областной госпиталь ветеранов войн"</t>
  </si>
  <si>
    <t>№1251 от 21.12.2022</t>
  </si>
  <si>
    <t>Распределение объемов медицинской помощи по профилю "нейрохирургия" по КСГ st16.003 в количестве 136 случаев с увеличением объема финансового обеспечения на 2 261 133,28 руб.
Увеличение распределенных объемов медицинской помощи по профилям "неврология" (+312), "гериатрия" (+25) с увеличением объема финансового обеспечения.</t>
  </si>
  <si>
    <t>ГБУЗ "Клиническая больница №4"</t>
  </si>
  <si>
    <t>№1054 от 13.12.2022</t>
  </si>
  <si>
    <t>Увеличение объемов финансового обеспечения в условиях круглосуточного стационара</t>
  </si>
  <si>
    <t>16.1</t>
  </si>
  <si>
    <t>№2009 от 09.12.2022</t>
  </si>
  <si>
    <t>Увеличение распределенных объемов медицинской помощи на 20 случаев лечения с увеличением объема финансового обеспечения.</t>
  </si>
  <si>
    <t>ГБУЗ "Клиническая больница №6 имени Г.А. Захарьина"</t>
  </si>
  <si>
    <t>№8131 от 06.12.2022</t>
  </si>
  <si>
    <t>Увеличение распределенных объемов медицинской помощи по профилю "медицинская реабилитация" на 20 случаев лечения с увеличением объема финансового обеспечения.</t>
  </si>
  <si>
    <t>ГБУЗ "Мокшанская РБ"</t>
  </si>
  <si>
    <t>№217 от 01.12.2022</t>
  </si>
  <si>
    <t>Распределение объемов по профилям "ревматология" по КСГ st24.002 (+2),  "челюстно-лицевая хирургия" по КСГ st34.001 (+1), "пульмонология" по КСГ st23.004 (-2) и "сердечно-сосудистая хирургия" по КСГ st25.001 (-1) с увеличением объема финансового обеспечения 
на 14 686,30 руб. 
По профилям "ревматология" и  "челюстно-лицевая хирургия" ГБУЗ "Мокшанская РБ" объемы не распределены.</t>
  </si>
  <si>
    <t>4.2</t>
  </si>
  <si>
    <t>8.2</t>
  </si>
  <si>
    <t>8.3</t>
  </si>
  <si>
    <t>8.4</t>
  </si>
  <si>
    <t>8.5</t>
  </si>
  <si>
    <t>8.6</t>
  </si>
  <si>
    <t>8.7</t>
  </si>
  <si>
    <t>13.2</t>
  </si>
  <si>
    <t>13.5</t>
  </si>
  <si>
    <t>16</t>
  </si>
  <si>
    <t>15</t>
  </si>
  <si>
    <t>15.1</t>
  </si>
  <si>
    <t>15.2</t>
  </si>
  <si>
    <t>15.3</t>
  </si>
  <si>
    <t>Перераспределение объемов по методам лечения  по профилю "онкология" в количестве 28 случаев без изменения объема финансового обеспечения.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</si>
</sst>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6" x14ac:knownFonts="1">
    <font>
      <sz val="11"/>
      <color theme="1"/>
      <name val="Times New Roman"/>
      <family val="2"/>
      <charset val="204"/>
      <scheme val="minor"/>
    </font>
    <font>
      <sz val="11"/>
      <color theme="1"/>
      <name val="Times New Roman"/>
      <family val="2"/>
      <charset val="204"/>
      <scheme val="minor"/>
    </font>
    <font>
      <sz val="10"/>
      <color indexed="8"/>
      <name val="Arial"/>
      <family val="2"/>
      <charset val="204"/>
    </font>
    <font>
      <sz val="14"/>
      <name val="Times New Roman"/>
      <family val="1"/>
      <charset val="204"/>
      <scheme val="minor"/>
    </font>
    <font>
      <b/>
      <sz val="18"/>
      <name val="Times New Roman"/>
      <family val="1"/>
      <charset val="204"/>
      <scheme val="minor"/>
    </font>
    <font>
      <sz val="16"/>
      <name val="Times New Roman"/>
      <family val="1"/>
      <charset val="204"/>
      <scheme val="minor"/>
    </font>
    <font>
      <sz val="18"/>
      <name val="Times New Roman"/>
      <family val="1"/>
      <charset val="204"/>
      <scheme val="minor"/>
    </font>
    <font>
      <sz val="18"/>
      <name val="Times New Roman"/>
      <family val="1"/>
      <charset val="204"/>
    </font>
    <font>
      <sz val="18"/>
      <name val="Times New Roman"/>
      <family val="1"/>
      <charset val="204"/>
      <scheme val="major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  <scheme val="minor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36"/>
      <color rgb="FFFFFF00"/>
      <name val="Times New Roman"/>
      <family val="1"/>
      <charset val="204"/>
      <scheme val="minor"/>
    </font>
    <font>
      <sz val="18"/>
      <color rgb="FF000000"/>
      <name val="Times New Roman"/>
      <family val="1"/>
      <charset val="204"/>
      <scheme val="minor"/>
    </font>
    <font>
      <sz val="18"/>
      <color rgb="FFFF0000"/>
      <name val="Times New Roman"/>
      <family val="1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149">
    <xf numFmtId="0" fontId="0" fillId="0" borderId="0" xfId="0"/>
    <xf numFmtId="0" fontId="3" fillId="0" borderId="0" xfId="0" applyFont="1" applyFill="1"/>
    <xf numFmtId="0" fontId="3" fillId="0" borderId="0" xfId="0" applyFont="1"/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4" fontId="7" fillId="2" borderId="1" xfId="1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3" fontId="7" fillId="2" borderId="1" xfId="1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/>
    <xf numFmtId="0" fontId="7" fillId="2" borderId="1" xfId="1" applyNumberFormat="1" applyFont="1" applyFill="1" applyBorder="1" applyAlignment="1">
      <alignment vertical="center"/>
    </xf>
    <xf numFmtId="0" fontId="7" fillId="2" borderId="1" xfId="1" applyNumberFormat="1" applyFont="1" applyFill="1" applyBorder="1" applyAlignment="1">
      <alignment horizontal="left"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3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3" fontId="7" fillId="3" borderId="1" xfId="1" applyNumberFormat="1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vertical="center" wrapText="1"/>
    </xf>
    <xf numFmtId="1" fontId="7" fillId="2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1" xfId="1" applyNumberFormat="1" applyFont="1" applyFill="1" applyBorder="1" applyAlignment="1">
      <alignment horizontal="center" vertical="center" wrapText="1"/>
    </xf>
    <xf numFmtId="3" fontId="12" fillId="0" borderId="1" xfId="1" applyNumberFormat="1" applyFont="1" applyFill="1" applyBorder="1" applyAlignment="1">
      <alignment horizontal="center" vertical="center" wrapText="1"/>
    </xf>
    <xf numFmtId="3" fontId="12" fillId="2" borderId="1" xfId="1" applyNumberFormat="1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2" fontId="12" fillId="2" borderId="1" xfId="1" applyNumberFormat="1" applyFont="1" applyFill="1" applyBorder="1" applyAlignment="1">
      <alignment horizontal="center" vertical="center" wrapText="1"/>
    </xf>
    <xf numFmtId="3" fontId="12" fillId="4" borderId="1" xfId="1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11" fillId="2" borderId="1" xfId="1" applyNumberFormat="1" applyFont="1" applyFill="1" applyBorder="1" applyAlignment="1">
      <alignment vertical="center"/>
    </xf>
    <xf numFmtId="3" fontId="7" fillId="2" borderId="1" xfId="1" applyNumberFormat="1" applyFont="1" applyFill="1" applyBorder="1" applyAlignment="1">
      <alignment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49" fontId="7" fillId="5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3" fontId="7" fillId="6" borderId="1" xfId="1" applyNumberFormat="1" applyFont="1" applyFill="1" applyBorder="1" applyAlignment="1">
      <alignment horizontal="center" vertical="center" wrapText="1"/>
    </xf>
    <xf numFmtId="3" fontId="7" fillId="6" borderId="1" xfId="1" applyNumberFormat="1" applyFont="1" applyFill="1" applyBorder="1" applyAlignment="1">
      <alignment vertical="center" wrapText="1"/>
    </xf>
    <xf numFmtId="2" fontId="7" fillId="6" borderId="1" xfId="1" applyNumberFormat="1" applyFont="1" applyFill="1" applyBorder="1" applyAlignment="1">
      <alignment horizontal="center" vertical="center" wrapText="1"/>
    </xf>
    <xf numFmtId="3" fontId="6" fillId="6" borderId="1" xfId="0" applyNumberFormat="1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justify" vertical="center"/>
    </xf>
    <xf numFmtId="0" fontId="6" fillId="3" borderId="4" xfId="0" applyFont="1" applyFill="1" applyBorder="1" applyAlignment="1">
      <alignment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0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2" fontId="7" fillId="0" borderId="3" xfId="1" applyNumberFormat="1" applyFont="1" applyFill="1" applyBorder="1" applyAlignment="1">
      <alignment horizontal="center" vertical="center" wrapText="1"/>
    </xf>
    <xf numFmtId="2" fontId="7" fillId="2" borderId="3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3" borderId="5" xfId="1" applyNumberFormat="1" applyFont="1" applyFill="1" applyBorder="1" applyAlignment="1">
      <alignment horizontal="center" vertical="center" wrapText="1"/>
    </xf>
    <xf numFmtId="3" fontId="7" fillId="0" borderId="3" xfId="1" applyNumberFormat="1" applyFont="1" applyFill="1" applyBorder="1" applyAlignment="1">
      <alignment horizontal="center" vertical="center" wrapText="1"/>
    </xf>
    <xf numFmtId="3" fontId="7" fillId="0" borderId="5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3" fontId="7" fillId="2" borderId="5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0" fontId="7" fillId="0" borderId="5" xfId="1" applyNumberFormat="1" applyFont="1" applyFill="1" applyBorder="1" applyAlignment="1">
      <alignment horizontal="center" vertical="center" wrapText="1"/>
    </xf>
    <xf numFmtId="2" fontId="7" fillId="0" borderId="3" xfId="1" applyNumberFormat="1" applyFont="1" applyFill="1" applyBorder="1" applyAlignment="1">
      <alignment horizontal="center" vertical="center" wrapText="1"/>
    </xf>
    <xf numFmtId="2" fontId="7" fillId="0" borderId="5" xfId="1" applyNumberFormat="1" applyFont="1" applyFill="1" applyBorder="1" applyAlignment="1">
      <alignment horizontal="center" vertical="center" wrapText="1"/>
    </xf>
    <xf numFmtId="2" fontId="7" fillId="2" borderId="3" xfId="1" applyNumberFormat="1" applyFont="1" applyFill="1" applyBorder="1" applyAlignment="1">
      <alignment horizontal="center" vertical="center" wrapText="1"/>
    </xf>
    <xf numFmtId="2" fontId="7" fillId="2" borderId="5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4" borderId="5" xfId="1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3" fontId="6" fillId="0" borderId="5" xfId="0" applyNumberFormat="1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3" fontId="15" fillId="0" borderId="1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vertical="center"/>
    </xf>
    <xf numFmtId="2" fontId="7" fillId="3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justify" vertical="center"/>
    </xf>
  </cellXfs>
  <cellStyles count="3">
    <cellStyle name="Normal_Sheet1" xfId="2"/>
    <cellStyle name="Денежный" xfId="1" builtinId="4"/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E1EACC"/>
      <color rgb="FFFFFF99"/>
      <color rgb="FFFF6699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етка">
      <a:fillStyleLst>
        <a:solidFill>
          <a:schemeClr val="phClr"/>
        </a:solidFill>
        <a:solidFill>
          <a:schemeClr val="phClr">
            <a:tint val="50000"/>
          </a:schemeClr>
        </a:solidFill>
        <a:gradFill rotWithShape="1">
          <a:gsLst>
            <a:gs pos="0">
              <a:schemeClr val="phClr"/>
            </a:gs>
            <a:gs pos="90000">
              <a:schemeClr val="phClr">
                <a:shade val="100000"/>
              </a:schemeClr>
            </a:gs>
            <a:gs pos="100000">
              <a:schemeClr val="phClr">
                <a:shade val="85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47625" cap="flat" cmpd="dbl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175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rightRoom" dir="t"/>
          </a:scene3d>
          <a:sp3d extrusionH="12700" contourW="25400" prstMaterial="flat">
            <a:bevelT w="63500" h="152400" prst="angle"/>
            <a:contourClr>
              <a:schemeClr val="phClr">
                <a:shade val="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8"/>
  <sheetViews>
    <sheetView tabSelected="1" view="pageBreakPreview" zoomScale="50" zoomScaleNormal="50" zoomScaleSheetLayoutView="50" zoomScalePageLayoutView="41" workbookViewId="0">
      <pane xSplit="2" ySplit="4" topLeftCell="C8" activePane="bottomRight" state="frozen"/>
      <selection pane="topRight" activeCell="C1" sqref="C1"/>
      <selection pane="bottomLeft" activeCell="A5" sqref="A5"/>
      <selection pane="bottomRight" activeCell="B16" sqref="B16:O16"/>
    </sheetView>
  </sheetViews>
  <sheetFormatPr defaultColWidth="11" defaultRowHeight="23.25" x14ac:dyDescent="0.3"/>
  <cols>
    <col min="1" max="1" width="10.140625" style="3" customWidth="1"/>
    <col min="2" max="2" width="59.5703125" style="3" customWidth="1"/>
    <col min="3" max="3" width="27.28515625" style="3" customWidth="1"/>
    <col min="4" max="4" width="14.140625" style="3" hidden="1" customWidth="1"/>
    <col min="5" max="5" width="21.42578125" style="3" hidden="1" customWidth="1"/>
    <col min="6" max="6" width="23.28515625" style="3" hidden="1" customWidth="1"/>
    <col min="7" max="7" width="20.5703125" style="3" hidden="1" customWidth="1"/>
    <col min="8" max="8" width="12.28515625" style="3" hidden="1" customWidth="1"/>
    <col min="9" max="9" width="21.42578125" style="3" hidden="1" customWidth="1"/>
    <col min="10" max="10" width="18.28515625" style="3" hidden="1" customWidth="1"/>
    <col min="11" max="11" width="16.85546875" style="3" hidden="1" customWidth="1"/>
    <col min="12" max="12" width="15.5703125" style="3" hidden="1" customWidth="1"/>
    <col min="13" max="13" width="15.42578125" style="3" hidden="1" customWidth="1"/>
    <col min="14" max="14" width="22.28515625" style="3" customWidth="1"/>
    <col min="15" max="15" width="87.85546875" style="3" customWidth="1"/>
    <col min="16" max="16" width="148.140625" style="17" customWidth="1"/>
    <col min="17" max="17" width="24.140625" style="17" customWidth="1"/>
    <col min="18" max="18" width="9.28515625" style="4" bestFit="1" customWidth="1"/>
    <col min="19" max="19" width="20.42578125" style="4" customWidth="1"/>
    <col min="20" max="27" width="11" style="4"/>
    <col min="28" max="16384" width="11" style="2"/>
  </cols>
  <sheetData>
    <row r="1" spans="1:27" ht="69.75" customHeight="1" x14ac:dyDescent="0.3">
      <c r="A1" s="111" t="s">
        <v>18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09" t="s">
        <v>119</v>
      </c>
      <c r="Q1" s="109"/>
    </row>
    <row r="2" spans="1:27" ht="138" customHeight="1" x14ac:dyDescent="0.3">
      <c r="A2" s="112" t="s">
        <v>0</v>
      </c>
      <c r="B2" s="112" t="s">
        <v>19</v>
      </c>
      <c r="C2" s="112" t="s">
        <v>4</v>
      </c>
      <c r="D2" s="112" t="s">
        <v>123</v>
      </c>
      <c r="E2" s="112"/>
      <c r="F2" s="113" t="s">
        <v>125</v>
      </c>
      <c r="G2" s="115" t="s">
        <v>13</v>
      </c>
      <c r="H2" s="115"/>
      <c r="I2" s="114" t="s">
        <v>126</v>
      </c>
      <c r="J2" s="118" t="s">
        <v>22</v>
      </c>
      <c r="K2" s="117" t="s">
        <v>23</v>
      </c>
      <c r="L2" s="116" t="s">
        <v>127</v>
      </c>
      <c r="M2" s="115" t="s">
        <v>21</v>
      </c>
      <c r="N2" s="115" t="s">
        <v>6</v>
      </c>
      <c r="O2" s="115"/>
      <c r="P2" s="110" t="s">
        <v>16</v>
      </c>
      <c r="Q2" s="110" t="s">
        <v>17</v>
      </c>
      <c r="R2" s="46">
        <v>11</v>
      </c>
    </row>
    <row r="3" spans="1:27" ht="176.25" customHeight="1" x14ac:dyDescent="0.3">
      <c r="A3" s="112"/>
      <c r="B3" s="112"/>
      <c r="C3" s="112"/>
      <c r="D3" s="61" t="s">
        <v>5</v>
      </c>
      <c r="E3" s="35" t="s">
        <v>124</v>
      </c>
      <c r="F3" s="113"/>
      <c r="G3" s="57" t="s">
        <v>72</v>
      </c>
      <c r="H3" s="62" t="s">
        <v>12</v>
      </c>
      <c r="I3" s="114"/>
      <c r="J3" s="118"/>
      <c r="K3" s="117"/>
      <c r="L3" s="116"/>
      <c r="M3" s="115"/>
      <c r="N3" s="62" t="s">
        <v>20</v>
      </c>
      <c r="O3" s="60" t="s">
        <v>3</v>
      </c>
      <c r="P3" s="110"/>
      <c r="Q3" s="110"/>
    </row>
    <row r="4" spans="1:27" s="19" customFormat="1" ht="36.75" customHeight="1" x14ac:dyDescent="0.3">
      <c r="A4" s="26">
        <v>1</v>
      </c>
      <c r="B4" s="26">
        <v>2</v>
      </c>
      <c r="C4" s="26">
        <v>3</v>
      </c>
      <c r="D4" s="26">
        <v>4</v>
      </c>
      <c r="E4" s="26">
        <v>5</v>
      </c>
      <c r="F4" s="22">
        <v>6</v>
      </c>
      <c r="G4" s="25"/>
      <c r="H4" s="25"/>
      <c r="I4" s="25">
        <v>7</v>
      </c>
      <c r="J4" s="22">
        <v>8</v>
      </c>
      <c r="K4" s="23">
        <v>9</v>
      </c>
      <c r="L4" s="25">
        <v>10</v>
      </c>
      <c r="M4" s="25">
        <v>11</v>
      </c>
      <c r="N4" s="25">
        <v>4</v>
      </c>
      <c r="O4" s="25">
        <v>5</v>
      </c>
      <c r="P4" s="25">
        <v>6</v>
      </c>
      <c r="Q4" s="25">
        <v>7</v>
      </c>
      <c r="R4" s="18"/>
      <c r="S4" s="18"/>
      <c r="T4" s="18"/>
      <c r="U4" s="18"/>
      <c r="V4" s="18"/>
      <c r="W4" s="18"/>
      <c r="X4" s="18"/>
      <c r="Y4" s="18"/>
      <c r="Z4" s="18"/>
      <c r="AA4" s="18"/>
    </row>
    <row r="5" spans="1:27" s="1" customFormat="1" ht="39" customHeight="1" x14ac:dyDescent="0.3">
      <c r="A5" s="52">
        <v>1</v>
      </c>
      <c r="B5" s="20" t="s">
        <v>25</v>
      </c>
      <c r="C5" s="20"/>
      <c r="D5" s="20"/>
      <c r="E5" s="20"/>
      <c r="F5" s="20"/>
      <c r="G5" s="6"/>
      <c r="H5" s="6"/>
      <c r="I5" s="6"/>
      <c r="J5" s="7"/>
      <c r="K5" s="50"/>
      <c r="L5" s="6"/>
      <c r="M5" s="6"/>
      <c r="N5" s="8"/>
      <c r="O5" s="6"/>
      <c r="P5" s="6"/>
      <c r="Q5" s="48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s="4" customFormat="1" ht="116.25" x14ac:dyDescent="0.25">
      <c r="A6" s="53" t="s">
        <v>49</v>
      </c>
      <c r="B6" s="71" t="s">
        <v>80</v>
      </c>
      <c r="C6" s="60" t="s">
        <v>79</v>
      </c>
      <c r="D6" s="24">
        <v>17001</v>
      </c>
      <c r="E6" s="29">
        <f>ROUND((D6/12*$R$2),0)</f>
        <v>15584</v>
      </c>
      <c r="F6" s="22">
        <f t="shared" ref="F6" si="0">G6+H6</f>
        <v>16283</v>
      </c>
      <c r="G6" s="29">
        <v>16283</v>
      </c>
      <c r="H6" s="61"/>
      <c r="I6" s="9">
        <f>ROUND(F6/E6*100,2)</f>
        <v>104.49</v>
      </c>
      <c r="J6" s="10">
        <f>ROUND(F6/D6*100,2)</f>
        <v>95.78</v>
      </c>
      <c r="K6" s="23">
        <f>D6-F6</f>
        <v>718</v>
      </c>
      <c r="L6" s="28">
        <f>E6-F6</f>
        <v>-699</v>
      </c>
      <c r="M6" s="28">
        <f>ROUND(F6/$R$2,0)</f>
        <v>1480</v>
      </c>
      <c r="N6" s="5">
        <v>1500</v>
      </c>
      <c r="O6" s="72" t="s">
        <v>81</v>
      </c>
      <c r="P6" s="148" t="s">
        <v>121</v>
      </c>
      <c r="Q6" s="11" t="s">
        <v>120</v>
      </c>
    </row>
    <row r="7" spans="1:27" s="4" customFormat="1" hidden="1" x14ac:dyDescent="0.25">
      <c r="A7" s="53" t="s">
        <v>63</v>
      </c>
      <c r="B7" s="60"/>
      <c r="C7" s="47"/>
      <c r="D7" s="24"/>
      <c r="E7" s="29">
        <f>ROUND((D7/12*$R$2),0)</f>
        <v>0</v>
      </c>
      <c r="F7" s="22">
        <f t="shared" ref="F7:F9" si="1">G7+H7</f>
        <v>0</v>
      </c>
      <c r="G7" s="29"/>
      <c r="H7" s="61"/>
      <c r="I7" s="9" t="e">
        <f>ROUND(F7/E7*100,2)</f>
        <v>#DIV/0!</v>
      </c>
      <c r="J7" s="10" t="e">
        <f>ROUND(F7/D7*100,2)</f>
        <v>#DIV/0!</v>
      </c>
      <c r="K7" s="23">
        <f>D7-F7</f>
        <v>0</v>
      </c>
      <c r="L7" s="28">
        <f>E7-F7</f>
        <v>0</v>
      </c>
      <c r="M7" s="28">
        <f>ROUND(F7/$R$2,0)</f>
        <v>0</v>
      </c>
      <c r="N7" s="5"/>
      <c r="O7" s="60"/>
      <c r="P7" s="56"/>
      <c r="Q7" s="11"/>
    </row>
    <row r="8" spans="1:27" s="4" customFormat="1" ht="116.25" x14ac:dyDescent="0.25">
      <c r="A8" s="53" t="s">
        <v>63</v>
      </c>
      <c r="B8" s="71" t="s">
        <v>80</v>
      </c>
      <c r="C8" s="104" t="s">
        <v>128</v>
      </c>
      <c r="D8" s="73">
        <v>16402</v>
      </c>
      <c r="E8" s="74">
        <f>ROUND((D8/12*$R$2),0)</f>
        <v>15035</v>
      </c>
      <c r="F8" s="65">
        <f t="shared" si="1"/>
        <v>0</v>
      </c>
      <c r="G8" s="74"/>
      <c r="H8" s="105"/>
      <c r="I8" s="9">
        <f>ROUND(F8/E8*100,2)</f>
        <v>0</v>
      </c>
      <c r="J8" s="10">
        <f>ROUND(F8/D8*100,2)</f>
        <v>0</v>
      </c>
      <c r="K8" s="68">
        <f>D8-F8</f>
        <v>16402</v>
      </c>
      <c r="L8" s="28">
        <f>E8-F8</f>
        <v>15035</v>
      </c>
      <c r="M8" s="28">
        <f>ROUND(F8/$R$2,0)</f>
        <v>0</v>
      </c>
      <c r="N8" s="5">
        <v>1800</v>
      </c>
      <c r="O8" s="104" t="s">
        <v>129</v>
      </c>
      <c r="P8" s="148" t="s">
        <v>121</v>
      </c>
      <c r="Q8" s="11" t="s">
        <v>120</v>
      </c>
    </row>
    <row r="9" spans="1:27" s="4" customFormat="1" ht="116.25" x14ac:dyDescent="0.25">
      <c r="A9" s="53" t="s">
        <v>133</v>
      </c>
      <c r="B9" s="71" t="s">
        <v>130</v>
      </c>
      <c r="C9" s="104" t="s">
        <v>131</v>
      </c>
      <c r="D9" s="73">
        <v>19003</v>
      </c>
      <c r="E9" s="74">
        <f>ROUND((D9/12*$R$2),0)</f>
        <v>17419</v>
      </c>
      <c r="F9" s="65">
        <f t="shared" si="1"/>
        <v>0</v>
      </c>
      <c r="G9" s="74"/>
      <c r="H9" s="105"/>
      <c r="I9" s="9">
        <f>ROUND(F9/E9*100,2)</f>
        <v>0</v>
      </c>
      <c r="J9" s="10">
        <f>ROUND(F9/D9*100,2)</f>
        <v>0</v>
      </c>
      <c r="K9" s="68">
        <f>D9-F9</f>
        <v>19003</v>
      </c>
      <c r="L9" s="28">
        <f>E9-F9</f>
        <v>17419</v>
      </c>
      <c r="M9" s="28">
        <f>ROUND(F9/$R$2,0)</f>
        <v>0</v>
      </c>
      <c r="N9" s="5">
        <v>1467</v>
      </c>
      <c r="O9" s="104" t="s">
        <v>132</v>
      </c>
      <c r="P9" s="148" t="s">
        <v>121</v>
      </c>
      <c r="Q9" s="11" t="s">
        <v>120</v>
      </c>
    </row>
    <row r="10" spans="1:27" s="4" customFormat="1" ht="37.5" customHeight="1" x14ac:dyDescent="0.25">
      <c r="A10" s="52" t="s">
        <v>7</v>
      </c>
      <c r="B10" s="16" t="s">
        <v>11</v>
      </c>
      <c r="C10" s="59"/>
      <c r="D10" s="22"/>
      <c r="E10" s="22"/>
      <c r="F10" s="22"/>
      <c r="G10" s="22"/>
      <c r="H10" s="58"/>
      <c r="I10" s="10"/>
      <c r="J10" s="12"/>
      <c r="K10" s="23"/>
      <c r="L10" s="8"/>
      <c r="M10" s="8"/>
      <c r="N10" s="8"/>
      <c r="O10" s="58"/>
      <c r="P10" s="49"/>
      <c r="Q10" s="48"/>
    </row>
    <row r="11" spans="1:27" s="1" customFormat="1" ht="116.25" x14ac:dyDescent="0.3">
      <c r="A11" s="53" t="s">
        <v>47</v>
      </c>
      <c r="B11" s="71" t="s">
        <v>80</v>
      </c>
      <c r="C11" s="72" t="s">
        <v>79</v>
      </c>
      <c r="D11" s="24">
        <v>81</v>
      </c>
      <c r="E11" s="29">
        <f>ROUND((D11/12*$R$2),0)</f>
        <v>74</v>
      </c>
      <c r="F11" s="22">
        <f t="shared" ref="F11" si="2">G11+H11</f>
        <v>75</v>
      </c>
      <c r="G11" s="29">
        <v>75</v>
      </c>
      <c r="H11" s="61"/>
      <c r="I11" s="9">
        <f>ROUND(F11/E11*100,2)</f>
        <v>101.35</v>
      </c>
      <c r="J11" s="10">
        <f>ROUND(F11/D11*100,2)</f>
        <v>92.59</v>
      </c>
      <c r="K11" s="23">
        <f>D11-F11</f>
        <v>6</v>
      </c>
      <c r="L11" s="28">
        <f>E11-F11</f>
        <v>-1</v>
      </c>
      <c r="M11" s="28">
        <f>ROUND(F11/$R$2,0)</f>
        <v>7</v>
      </c>
      <c r="N11" s="5">
        <v>20</v>
      </c>
      <c r="O11" s="72" t="s">
        <v>83</v>
      </c>
      <c r="P11" s="92" t="s">
        <v>121</v>
      </c>
      <c r="Q11" s="11" t="s">
        <v>120</v>
      </c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s="1" customFormat="1" hidden="1" x14ac:dyDescent="0.3">
      <c r="A12" s="53" t="s">
        <v>55</v>
      </c>
      <c r="B12" s="60"/>
      <c r="C12" s="60"/>
      <c r="D12" s="24"/>
      <c r="E12" s="29">
        <f>ROUND((D12/12*$R$2),0)</f>
        <v>0</v>
      </c>
      <c r="F12" s="22">
        <f t="shared" ref="F12" si="3">G12+H12</f>
        <v>0</v>
      </c>
      <c r="G12" s="29"/>
      <c r="H12" s="61"/>
      <c r="I12" s="9" t="e">
        <f>ROUND(F12/E12*100,2)</f>
        <v>#DIV/0!</v>
      </c>
      <c r="J12" s="10" t="e">
        <f>ROUND(F12/D12*100,2)</f>
        <v>#DIV/0!</v>
      </c>
      <c r="K12" s="23">
        <f>D12-F12</f>
        <v>0</v>
      </c>
      <c r="L12" s="28">
        <f>E12-F12</f>
        <v>0</v>
      </c>
      <c r="M12" s="28">
        <f>ROUND(F12/$R$2,0)</f>
        <v>0</v>
      </c>
      <c r="N12" s="5"/>
      <c r="O12" s="38"/>
      <c r="P12" s="56"/>
      <c r="Q12" s="11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idden="1" x14ac:dyDescent="0.3">
      <c r="A13" s="53" t="s">
        <v>60</v>
      </c>
      <c r="B13" s="60"/>
      <c r="C13" s="60"/>
      <c r="D13" s="24"/>
      <c r="E13" s="29">
        <f>ROUND((D13/12*$R$2),0)</f>
        <v>0</v>
      </c>
      <c r="F13" s="22">
        <f t="shared" ref="F13:F18" si="4">G13+H13</f>
        <v>0</v>
      </c>
      <c r="G13" s="29"/>
      <c r="H13" s="61"/>
      <c r="I13" s="9" t="e">
        <f>ROUND(F13/E13*100,2)</f>
        <v>#DIV/0!</v>
      </c>
      <c r="J13" s="10" t="e">
        <f>ROUND(F13/D13*100,2)</f>
        <v>#DIV/0!</v>
      </c>
      <c r="K13" s="23">
        <f>D13-F13</f>
        <v>0</v>
      </c>
      <c r="L13" s="28">
        <f>E13-F13</f>
        <v>0</v>
      </c>
      <c r="M13" s="28">
        <f>ROUND(F13/$R$2,0)</f>
        <v>0</v>
      </c>
      <c r="N13" s="5"/>
      <c r="O13" s="38"/>
      <c r="P13" s="32"/>
      <c r="Q13" s="11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s="1" customFormat="1" hidden="1" x14ac:dyDescent="0.3">
      <c r="A14" s="53" t="s">
        <v>64</v>
      </c>
      <c r="B14" s="60"/>
      <c r="C14" s="60"/>
      <c r="D14" s="24"/>
      <c r="E14" s="29">
        <f>ROUND((D14/12*$R$2),0)</f>
        <v>0</v>
      </c>
      <c r="F14" s="22">
        <f t="shared" si="4"/>
        <v>0</v>
      </c>
      <c r="G14" s="29"/>
      <c r="H14" s="61"/>
      <c r="I14" s="9" t="e">
        <f>ROUND(F14/E14*100,2)</f>
        <v>#DIV/0!</v>
      </c>
      <c r="J14" s="10" t="e">
        <f>ROUND(F14/D14*100,2)</f>
        <v>#DIV/0!</v>
      </c>
      <c r="K14" s="23">
        <f>D14-F14</f>
        <v>0</v>
      </c>
      <c r="L14" s="28">
        <f>E14-F14</f>
        <v>0</v>
      </c>
      <c r="M14" s="28">
        <f>ROUND(F14/$R$2,0)</f>
        <v>0</v>
      </c>
      <c r="N14" s="5"/>
      <c r="O14" s="38"/>
      <c r="P14" s="56"/>
      <c r="Q14" s="11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s="1" customFormat="1" ht="116.25" x14ac:dyDescent="0.3">
      <c r="A15" s="53" t="s">
        <v>55</v>
      </c>
      <c r="B15" s="71" t="s">
        <v>80</v>
      </c>
      <c r="C15" s="104" t="s">
        <v>128</v>
      </c>
      <c r="D15" s="73">
        <v>81</v>
      </c>
      <c r="E15" s="74">
        <f>ROUND((D15/12*$R$2),0)</f>
        <v>74</v>
      </c>
      <c r="F15" s="65">
        <f t="shared" si="4"/>
        <v>0</v>
      </c>
      <c r="G15" s="74"/>
      <c r="H15" s="105"/>
      <c r="I15" s="9">
        <f>ROUND(F15/E15*100,2)</f>
        <v>0</v>
      </c>
      <c r="J15" s="10">
        <f>ROUND(F15/D15*100,2)</f>
        <v>0</v>
      </c>
      <c r="K15" s="68">
        <f>D15-F15</f>
        <v>81</v>
      </c>
      <c r="L15" s="28">
        <f>E15-F15</f>
        <v>74</v>
      </c>
      <c r="M15" s="28">
        <f>ROUND(F15/$R$2,0)</f>
        <v>0</v>
      </c>
      <c r="N15" s="5">
        <v>20</v>
      </c>
      <c r="O15" s="104" t="s">
        <v>83</v>
      </c>
      <c r="P15" s="148" t="s">
        <v>121</v>
      </c>
      <c r="Q15" s="11" t="s">
        <v>120</v>
      </c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s="1" customFormat="1" ht="116.25" x14ac:dyDescent="0.3">
      <c r="A16" s="53" t="s">
        <v>60</v>
      </c>
      <c r="B16" s="104" t="s">
        <v>134</v>
      </c>
      <c r="C16" s="104" t="s">
        <v>135</v>
      </c>
      <c r="D16" s="73">
        <v>30752</v>
      </c>
      <c r="E16" s="74">
        <f>ROUND((D16/12*$R$2),0)</f>
        <v>28189</v>
      </c>
      <c r="F16" s="65">
        <f t="shared" si="4"/>
        <v>0</v>
      </c>
      <c r="G16" s="74"/>
      <c r="H16" s="105"/>
      <c r="I16" s="9">
        <f>ROUND(F16/E16*100,2)</f>
        <v>0</v>
      </c>
      <c r="J16" s="10">
        <f>ROUND(F16/D16*100,2)</f>
        <v>0</v>
      </c>
      <c r="K16" s="68">
        <f>D16-F16</f>
        <v>30752</v>
      </c>
      <c r="L16" s="28">
        <f>E16-F16</f>
        <v>28189</v>
      </c>
      <c r="M16" s="28">
        <f>ROUND(F16/$R$2,0)</f>
        <v>0</v>
      </c>
      <c r="N16" s="5">
        <v>2322</v>
      </c>
      <c r="O16" s="104" t="s">
        <v>136</v>
      </c>
      <c r="P16" s="148" t="s">
        <v>121</v>
      </c>
      <c r="Q16" s="11" t="s">
        <v>120</v>
      </c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s="1" customFormat="1" ht="116.25" x14ac:dyDescent="0.3">
      <c r="A17" s="53" t="s">
        <v>60</v>
      </c>
      <c r="B17" s="71" t="s">
        <v>130</v>
      </c>
      <c r="C17" s="104" t="s">
        <v>137</v>
      </c>
      <c r="D17" s="73">
        <v>3687</v>
      </c>
      <c r="E17" s="74">
        <f>ROUND((D17/12*$R$2),0)</f>
        <v>3380</v>
      </c>
      <c r="F17" s="65">
        <f t="shared" si="4"/>
        <v>0</v>
      </c>
      <c r="G17" s="74"/>
      <c r="H17" s="105"/>
      <c r="I17" s="9">
        <f>ROUND(F17/E17*100,2)</f>
        <v>0</v>
      </c>
      <c r="J17" s="10">
        <f>ROUND(F17/D17*100,2)</f>
        <v>0</v>
      </c>
      <c r="K17" s="68">
        <f>D17-F17</f>
        <v>3687</v>
      </c>
      <c r="L17" s="28">
        <f>E17-F17</f>
        <v>3380</v>
      </c>
      <c r="M17" s="28">
        <f>ROUND(F17/$R$2,0)</f>
        <v>0</v>
      </c>
      <c r="N17" s="5">
        <v>360</v>
      </c>
      <c r="O17" s="38" t="s">
        <v>138</v>
      </c>
      <c r="P17" s="148" t="s">
        <v>121</v>
      </c>
      <c r="Q17" s="11" t="s">
        <v>120</v>
      </c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1:27" s="1" customFormat="1" ht="116.25" x14ac:dyDescent="0.3">
      <c r="A18" s="53" t="s">
        <v>64</v>
      </c>
      <c r="B18" s="104" t="s">
        <v>139</v>
      </c>
      <c r="C18" s="104" t="s">
        <v>140</v>
      </c>
      <c r="D18" s="73">
        <v>32024</v>
      </c>
      <c r="E18" s="74">
        <f>ROUND((D18/12*$R$2),0)</f>
        <v>29355</v>
      </c>
      <c r="F18" s="65">
        <f t="shared" si="4"/>
        <v>0</v>
      </c>
      <c r="G18" s="74"/>
      <c r="H18" s="105"/>
      <c r="I18" s="9">
        <f>ROUND(F18/E18*100,2)</f>
        <v>0</v>
      </c>
      <c r="J18" s="10">
        <f>ROUND(F18/D18*100,2)</f>
        <v>0</v>
      </c>
      <c r="K18" s="68">
        <f>D18-F18</f>
        <v>32024</v>
      </c>
      <c r="L18" s="28">
        <f>E18-F18</f>
        <v>29355</v>
      </c>
      <c r="M18" s="28">
        <f>ROUND(F18/$R$2,0)</f>
        <v>0</v>
      </c>
      <c r="N18" s="5">
        <v>5660</v>
      </c>
      <c r="O18" s="38" t="s">
        <v>141</v>
      </c>
      <c r="P18" s="148" t="s">
        <v>121</v>
      </c>
      <c r="Q18" s="11" t="s">
        <v>120</v>
      </c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pans="1:27" s="1" customFormat="1" ht="57" customHeight="1" x14ac:dyDescent="0.3">
      <c r="A19" s="52" t="s">
        <v>8</v>
      </c>
      <c r="B19" s="16" t="s">
        <v>30</v>
      </c>
      <c r="C19" s="21"/>
      <c r="D19" s="21"/>
      <c r="E19" s="21"/>
      <c r="F19" s="21"/>
      <c r="G19" s="21"/>
      <c r="H19" s="21"/>
      <c r="I19" s="6"/>
      <c r="J19" s="7"/>
      <c r="K19" s="50"/>
      <c r="L19" s="6"/>
      <c r="M19" s="6"/>
      <c r="N19" s="8"/>
      <c r="O19" s="58"/>
      <c r="P19" s="6"/>
      <c r="Q19" s="1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spans="1:27" s="1" customFormat="1" ht="116.25" x14ac:dyDescent="0.3">
      <c r="A20" s="53" t="s">
        <v>50</v>
      </c>
      <c r="B20" s="71" t="s">
        <v>80</v>
      </c>
      <c r="C20" s="72" t="s">
        <v>79</v>
      </c>
      <c r="D20" s="25">
        <v>23514</v>
      </c>
      <c r="E20" s="29">
        <f t="shared" ref="E20" si="5">ROUND((D20/12*$R$2),0)</f>
        <v>21555</v>
      </c>
      <c r="F20" s="22">
        <f>G20+H20</f>
        <v>14850</v>
      </c>
      <c r="G20" s="29">
        <v>14850</v>
      </c>
      <c r="H20" s="61"/>
      <c r="I20" s="9">
        <f t="shared" ref="I20" si="6">ROUND(F20/E20*100,2)</f>
        <v>68.89</v>
      </c>
      <c r="J20" s="10">
        <f t="shared" ref="J20" si="7">ROUND(F20/D20*100,2)</f>
        <v>63.15</v>
      </c>
      <c r="K20" s="23">
        <f t="shared" ref="K20" si="8">D20-F20</f>
        <v>8664</v>
      </c>
      <c r="L20" s="28">
        <f t="shared" ref="L20" si="9">E20-F20</f>
        <v>6705</v>
      </c>
      <c r="M20" s="28">
        <f>ROUND(F20/$R$2,0)</f>
        <v>1350</v>
      </c>
      <c r="N20" s="28">
        <v>1377</v>
      </c>
      <c r="O20" s="72" t="s">
        <v>82</v>
      </c>
      <c r="P20" s="92" t="s">
        <v>121</v>
      </c>
      <c r="Q20" s="11" t="s">
        <v>120</v>
      </c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pans="1:27" s="4" customFormat="1" hidden="1" x14ac:dyDescent="0.25">
      <c r="A21" s="53" t="s">
        <v>54</v>
      </c>
      <c r="B21" s="60"/>
      <c r="C21" s="47"/>
      <c r="D21" s="25"/>
      <c r="E21" s="29">
        <f t="shared" ref="E21" si="10">ROUND((D21/12*$R$2),0)</f>
        <v>0</v>
      </c>
      <c r="F21" s="22">
        <f>G21+H21</f>
        <v>0</v>
      </c>
      <c r="G21" s="29"/>
      <c r="H21" s="61"/>
      <c r="I21" s="9" t="e">
        <f t="shared" ref="I21" si="11">ROUND(F21/E21*100,2)</f>
        <v>#DIV/0!</v>
      </c>
      <c r="J21" s="10" t="e">
        <f t="shared" ref="J21" si="12">ROUND(F21/D21*100,2)</f>
        <v>#DIV/0!</v>
      </c>
      <c r="K21" s="23">
        <f t="shared" ref="K21" si="13">D21-F21</f>
        <v>0</v>
      </c>
      <c r="L21" s="28">
        <f t="shared" ref="L21" si="14">E21-F21</f>
        <v>0</v>
      </c>
      <c r="M21" s="28">
        <f>ROUND(F21/$R$2,0)</f>
        <v>0</v>
      </c>
      <c r="N21" s="28"/>
      <c r="O21" s="60"/>
      <c r="P21" s="56"/>
      <c r="Q21" s="11"/>
    </row>
    <row r="22" spans="1:27" s="4" customFormat="1" ht="3" hidden="1" customHeight="1" x14ac:dyDescent="0.25">
      <c r="A22" s="53" t="s">
        <v>65</v>
      </c>
      <c r="B22" s="32"/>
      <c r="C22" s="60"/>
      <c r="D22" s="25"/>
      <c r="E22" s="29">
        <f t="shared" ref="E22:E24" si="15">ROUND((D22/12*$R$2),0)</f>
        <v>0</v>
      </c>
      <c r="F22" s="22">
        <f>G22+H22</f>
        <v>0</v>
      </c>
      <c r="G22" s="29"/>
      <c r="H22" s="61"/>
      <c r="I22" s="9" t="e">
        <f t="shared" ref="I22:I24" si="16">ROUND(F22/E22*100,2)</f>
        <v>#DIV/0!</v>
      </c>
      <c r="J22" s="10" t="e">
        <f t="shared" ref="J22:J24" si="17">ROUND(F22/D22*100,2)</f>
        <v>#DIV/0!</v>
      </c>
      <c r="K22" s="23">
        <f t="shared" ref="K22:K24" si="18">D22-F22</f>
        <v>0</v>
      </c>
      <c r="L22" s="28">
        <f t="shared" ref="L22:L24" si="19">E22-F22</f>
        <v>0</v>
      </c>
      <c r="M22" s="28">
        <f>ROUND(F22/$R$2,0)</f>
        <v>0</v>
      </c>
      <c r="N22" s="28"/>
      <c r="O22" s="38"/>
      <c r="P22" s="56"/>
      <c r="Q22" s="11"/>
    </row>
    <row r="23" spans="1:27" s="1" customFormat="1" ht="116.25" x14ac:dyDescent="0.3">
      <c r="A23" s="53" t="s">
        <v>54</v>
      </c>
      <c r="B23" s="71" t="s">
        <v>80</v>
      </c>
      <c r="C23" s="104" t="s">
        <v>128</v>
      </c>
      <c r="D23" s="25">
        <v>21014</v>
      </c>
      <c r="E23" s="74">
        <f t="shared" si="15"/>
        <v>19263</v>
      </c>
      <c r="F23" s="65">
        <f>G23+H23</f>
        <v>0</v>
      </c>
      <c r="G23" s="74"/>
      <c r="H23" s="105"/>
      <c r="I23" s="9">
        <f t="shared" si="16"/>
        <v>0</v>
      </c>
      <c r="J23" s="10">
        <f t="shared" si="17"/>
        <v>0</v>
      </c>
      <c r="K23" s="68">
        <f t="shared" si="18"/>
        <v>21014</v>
      </c>
      <c r="L23" s="28">
        <f t="shared" si="19"/>
        <v>19263</v>
      </c>
      <c r="M23" s="28">
        <f>ROUND(F23/$R$2,0)</f>
        <v>0</v>
      </c>
      <c r="N23" s="28">
        <v>1700</v>
      </c>
      <c r="O23" s="104" t="s">
        <v>142</v>
      </c>
      <c r="P23" s="148" t="s">
        <v>121</v>
      </c>
      <c r="Q23" s="11" t="s">
        <v>120</v>
      </c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spans="1:27" s="4" customFormat="1" ht="116.25" x14ac:dyDescent="0.25">
      <c r="A24" s="53" t="s">
        <v>65</v>
      </c>
      <c r="B24" s="104" t="s">
        <v>143</v>
      </c>
      <c r="C24" s="47" t="s">
        <v>144</v>
      </c>
      <c r="D24" s="25">
        <v>3426</v>
      </c>
      <c r="E24" s="74">
        <f t="shared" si="15"/>
        <v>3141</v>
      </c>
      <c r="F24" s="65">
        <f>G24+H24</f>
        <v>0</v>
      </c>
      <c r="G24" s="74"/>
      <c r="H24" s="105"/>
      <c r="I24" s="9">
        <f t="shared" si="16"/>
        <v>0</v>
      </c>
      <c r="J24" s="10">
        <f t="shared" si="17"/>
        <v>0</v>
      </c>
      <c r="K24" s="68">
        <f t="shared" si="18"/>
        <v>3426</v>
      </c>
      <c r="L24" s="28">
        <f t="shared" si="19"/>
        <v>3141</v>
      </c>
      <c r="M24" s="28">
        <f>ROUND(F24/$R$2,0)</f>
        <v>0</v>
      </c>
      <c r="N24" s="141">
        <v>329</v>
      </c>
      <c r="O24" s="71" t="s">
        <v>145</v>
      </c>
      <c r="P24" s="148" t="s">
        <v>121</v>
      </c>
      <c r="Q24" s="11" t="s">
        <v>120</v>
      </c>
    </row>
    <row r="25" spans="1:27" s="1" customFormat="1" ht="42" customHeight="1" x14ac:dyDescent="0.3">
      <c r="A25" s="119" t="s">
        <v>1</v>
      </c>
      <c r="B25" s="119"/>
      <c r="C25" s="119"/>
      <c r="D25" s="119"/>
      <c r="E25" s="22"/>
      <c r="F25" s="22"/>
      <c r="G25" s="22"/>
      <c r="H25" s="59"/>
      <c r="I25" s="10"/>
      <c r="J25" s="12"/>
      <c r="K25" s="23"/>
      <c r="L25" s="8"/>
      <c r="M25" s="8"/>
      <c r="N25" s="8"/>
      <c r="O25" s="8"/>
      <c r="P25" s="13"/>
      <c r="Q25" s="48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 spans="1:27" s="1" customFormat="1" ht="42" customHeight="1" x14ac:dyDescent="0.3">
      <c r="A26" s="54" t="s">
        <v>9</v>
      </c>
      <c r="B26" s="20" t="s">
        <v>27</v>
      </c>
      <c r="C26" s="20"/>
      <c r="D26" s="22"/>
      <c r="E26" s="22"/>
      <c r="F26" s="22"/>
      <c r="G26" s="22"/>
      <c r="H26" s="22"/>
      <c r="I26" s="10"/>
      <c r="J26" s="22"/>
      <c r="K26" s="23"/>
      <c r="L26" s="8"/>
      <c r="M26" s="8"/>
      <c r="N26" s="8"/>
      <c r="O26" s="58"/>
      <c r="P26" s="49"/>
      <c r="Q26" s="48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 spans="1:27" ht="116.25" x14ac:dyDescent="0.3">
      <c r="A27" s="55" t="s">
        <v>48</v>
      </c>
      <c r="B27" s="71" t="s">
        <v>93</v>
      </c>
      <c r="C27" s="79" t="s">
        <v>113</v>
      </c>
      <c r="D27" s="29">
        <v>3471</v>
      </c>
      <c r="E27" s="40">
        <f t="shared" ref="E27:E28" si="20">ROUND((D27/12*$R$2),0)</f>
        <v>3182</v>
      </c>
      <c r="F27" s="41">
        <f>G27+H27</f>
        <v>3372</v>
      </c>
      <c r="G27" s="40">
        <v>3372</v>
      </c>
      <c r="H27" s="39"/>
      <c r="I27" s="42">
        <f t="shared" ref="I27:I28" si="21">ROUND(F27/E27*100,2)</f>
        <v>105.97</v>
      </c>
      <c r="J27" s="43">
        <f t="shared" ref="J27:J28" si="22">ROUND(F27/D27*100,2)</f>
        <v>97.15</v>
      </c>
      <c r="K27" s="44">
        <f t="shared" ref="K27:K28" si="23">D27-F27</f>
        <v>99</v>
      </c>
      <c r="L27" s="45">
        <f t="shared" ref="L27:L28" si="24">E27-F27</f>
        <v>-190</v>
      </c>
      <c r="M27" s="45">
        <f t="shared" ref="M27:M28" si="25">ROUND(F27/$R$2,0)</f>
        <v>307</v>
      </c>
      <c r="N27" s="28">
        <v>629</v>
      </c>
      <c r="O27" s="26" t="s">
        <v>114</v>
      </c>
      <c r="P27" s="92" t="s">
        <v>121</v>
      </c>
      <c r="Q27" s="11" t="s">
        <v>120</v>
      </c>
    </row>
    <row r="28" spans="1:27" ht="116.25" x14ac:dyDescent="0.3">
      <c r="A28" s="55" t="s">
        <v>177</v>
      </c>
      <c r="B28" s="71" t="s">
        <v>93</v>
      </c>
      <c r="C28" s="104" t="s">
        <v>146</v>
      </c>
      <c r="D28" s="74">
        <v>3471</v>
      </c>
      <c r="E28" s="40">
        <f t="shared" si="20"/>
        <v>3182</v>
      </c>
      <c r="F28" s="41">
        <f>G28+H28</f>
        <v>0</v>
      </c>
      <c r="G28" s="40"/>
      <c r="H28" s="39"/>
      <c r="I28" s="42">
        <f t="shared" si="21"/>
        <v>0</v>
      </c>
      <c r="J28" s="43">
        <f t="shared" si="22"/>
        <v>0</v>
      </c>
      <c r="K28" s="44">
        <f t="shared" si="23"/>
        <v>3471</v>
      </c>
      <c r="L28" s="45">
        <f t="shared" si="24"/>
        <v>3182</v>
      </c>
      <c r="M28" s="45">
        <f t="shared" si="25"/>
        <v>0</v>
      </c>
      <c r="N28" s="28">
        <v>805</v>
      </c>
      <c r="O28" s="26" t="s">
        <v>147</v>
      </c>
      <c r="P28" s="148" t="s">
        <v>121</v>
      </c>
      <c r="Q28" s="11" t="s">
        <v>120</v>
      </c>
    </row>
    <row r="29" spans="1:27" s="1" customFormat="1" ht="42.75" customHeight="1" x14ac:dyDescent="0.3">
      <c r="A29" s="54" t="s">
        <v>10</v>
      </c>
      <c r="B29" s="16" t="s">
        <v>28</v>
      </c>
      <c r="C29" s="16"/>
      <c r="D29" s="22"/>
      <c r="E29" s="22"/>
      <c r="F29" s="22"/>
      <c r="G29" s="14"/>
      <c r="H29" s="58"/>
      <c r="I29" s="10"/>
      <c r="J29" s="12"/>
      <c r="K29" s="23"/>
      <c r="L29" s="8"/>
      <c r="M29" s="8"/>
      <c r="N29" s="8"/>
      <c r="O29" s="58"/>
      <c r="P29" s="49"/>
      <c r="Q29" s="48"/>
      <c r="R29" s="3"/>
      <c r="S29" s="36"/>
      <c r="T29" s="3"/>
      <c r="U29" s="3"/>
      <c r="V29" s="3"/>
      <c r="W29" s="3"/>
      <c r="X29" s="3"/>
      <c r="Y29" s="3"/>
      <c r="Z29" s="3"/>
      <c r="AA29" s="3"/>
    </row>
    <row r="30" spans="1:27" s="1" customFormat="1" ht="116.25" x14ac:dyDescent="0.3">
      <c r="A30" s="53" t="s">
        <v>45</v>
      </c>
      <c r="B30" s="90" t="s">
        <v>87</v>
      </c>
      <c r="C30" s="90" t="s">
        <v>88</v>
      </c>
      <c r="D30" s="26">
        <v>992</v>
      </c>
      <c r="E30" s="74">
        <f>ROUND((D30/12*$R$2),0)</f>
        <v>909</v>
      </c>
      <c r="F30" s="65">
        <f t="shared" ref="F30" si="26">G30+H30</f>
        <v>939</v>
      </c>
      <c r="G30" s="25">
        <v>939</v>
      </c>
      <c r="H30" s="26"/>
      <c r="I30" s="9">
        <f>ROUND(F30/E30*100,2)</f>
        <v>103.3</v>
      </c>
      <c r="J30" s="33">
        <f>ROUND(F30/D30*100,2)</f>
        <v>94.66</v>
      </c>
      <c r="K30" s="68">
        <f>D30-F30</f>
        <v>53</v>
      </c>
      <c r="L30" s="69">
        <f>E30-F30</f>
        <v>-30</v>
      </c>
      <c r="M30" s="69">
        <f>ROUND(F30/$R$2,0)</f>
        <v>85</v>
      </c>
      <c r="N30" s="69">
        <v>1000</v>
      </c>
      <c r="O30" s="26" t="s">
        <v>91</v>
      </c>
      <c r="P30" s="92" t="s">
        <v>121</v>
      </c>
      <c r="Q30" s="11" t="s">
        <v>120</v>
      </c>
      <c r="R30" s="3"/>
      <c r="S30" s="36"/>
      <c r="T30" s="3"/>
      <c r="U30" s="3"/>
      <c r="V30" s="3"/>
      <c r="W30" s="3"/>
      <c r="X30" s="3"/>
      <c r="Y30" s="3"/>
      <c r="Z30" s="3"/>
      <c r="AA30" s="3"/>
    </row>
    <row r="31" spans="1:27" s="1" customFormat="1" ht="32.25" hidden="1" customHeight="1" x14ac:dyDescent="0.3">
      <c r="A31" s="54" t="s">
        <v>31</v>
      </c>
      <c r="B31" s="16" t="s">
        <v>38</v>
      </c>
      <c r="C31" s="58"/>
      <c r="D31" s="22"/>
      <c r="E31" s="22"/>
      <c r="F31" s="22"/>
      <c r="G31" s="15"/>
      <c r="H31" s="13"/>
      <c r="I31" s="34"/>
      <c r="J31" s="12"/>
      <c r="K31" s="23"/>
      <c r="L31" s="8"/>
      <c r="M31" s="8"/>
      <c r="N31" s="8"/>
      <c r="O31" s="58"/>
      <c r="P31" s="58"/>
      <c r="Q31" s="48"/>
      <c r="R31" s="3"/>
      <c r="S31" s="36"/>
      <c r="T31" s="3"/>
      <c r="U31" s="3"/>
      <c r="V31" s="3"/>
      <c r="W31" s="3"/>
      <c r="X31" s="3"/>
      <c r="Y31" s="3"/>
      <c r="Z31" s="3"/>
      <c r="AA31" s="3"/>
    </row>
    <row r="32" spans="1:27" hidden="1" x14ac:dyDescent="0.3">
      <c r="A32" s="53" t="s">
        <v>51</v>
      </c>
      <c r="B32" s="71"/>
      <c r="C32" s="79"/>
      <c r="D32" s="24"/>
      <c r="E32" s="29">
        <f>ROUND((D32/12*$R$2),0)</f>
        <v>0</v>
      </c>
      <c r="F32" s="22"/>
      <c r="G32" s="25">
        <v>3034</v>
      </c>
      <c r="H32" s="26"/>
      <c r="I32" s="9" t="e">
        <f>ROUND(F32/E32*100,2)</f>
        <v>#DIV/0!</v>
      </c>
      <c r="J32" s="33" t="e">
        <f>ROUND(F32/D32*100,2)</f>
        <v>#DIV/0!</v>
      </c>
      <c r="K32" s="23">
        <f>D32-F32</f>
        <v>0</v>
      </c>
      <c r="L32" s="27">
        <f>E32-F32</f>
        <v>0</v>
      </c>
      <c r="M32" s="27">
        <f>ROUND(F32/$R$2,0)</f>
        <v>0</v>
      </c>
      <c r="N32" s="27"/>
      <c r="O32" s="26"/>
      <c r="P32" s="89"/>
      <c r="Q32" s="11"/>
      <c r="S32" s="36"/>
    </row>
    <row r="33" spans="1:27" hidden="1" x14ac:dyDescent="0.3">
      <c r="A33" s="53" t="s">
        <v>59</v>
      </c>
      <c r="B33" s="32"/>
      <c r="C33" s="60"/>
      <c r="D33" s="24"/>
      <c r="E33" s="29">
        <f>ROUND((D33/12*$R$2),0)</f>
        <v>0</v>
      </c>
      <c r="F33" s="22">
        <f t="shared" ref="F33" si="27">G33+H33</f>
        <v>0</v>
      </c>
      <c r="G33" s="25"/>
      <c r="H33" s="26"/>
      <c r="I33" s="9" t="e">
        <f>ROUND(F33/E33*100,2)</f>
        <v>#DIV/0!</v>
      </c>
      <c r="J33" s="33" t="e">
        <f>ROUND(F33/D33*100,2)</f>
        <v>#DIV/0!</v>
      </c>
      <c r="K33" s="23">
        <f>D33-F33</f>
        <v>0</v>
      </c>
      <c r="L33" s="27">
        <f>E33-F33</f>
        <v>0</v>
      </c>
      <c r="M33" s="27">
        <f>ROUND(F33/$R$2,0)</f>
        <v>0</v>
      </c>
      <c r="N33" s="27"/>
      <c r="O33" s="60"/>
      <c r="P33" s="56"/>
      <c r="Q33" s="11"/>
      <c r="S33" s="36"/>
    </row>
    <row r="34" spans="1:27" hidden="1" x14ac:dyDescent="0.3">
      <c r="A34" s="78" t="s">
        <v>32</v>
      </c>
      <c r="B34" s="16" t="s">
        <v>92</v>
      </c>
      <c r="C34" s="58"/>
      <c r="D34" s="65"/>
      <c r="E34" s="65"/>
      <c r="F34" s="65"/>
      <c r="G34" s="14"/>
      <c r="H34" s="58"/>
      <c r="I34" s="10"/>
      <c r="J34" s="67"/>
      <c r="K34" s="68"/>
      <c r="L34" s="8"/>
      <c r="M34" s="8"/>
      <c r="N34" s="8"/>
      <c r="O34" s="58"/>
      <c r="P34" s="49"/>
      <c r="Q34" s="48"/>
      <c r="S34" s="36"/>
    </row>
    <row r="35" spans="1:27" hidden="1" x14ac:dyDescent="0.3">
      <c r="A35" s="53"/>
      <c r="B35" s="72"/>
      <c r="C35" s="72"/>
      <c r="D35" s="73"/>
      <c r="E35" s="74">
        <f>ROUND((D35/12*$R$2),0)</f>
        <v>0</v>
      </c>
      <c r="F35" s="65"/>
      <c r="G35" s="25">
        <v>503</v>
      </c>
      <c r="H35" s="26"/>
      <c r="I35" s="9" t="e">
        <f>ROUND(F35/E35*100,2)</f>
        <v>#DIV/0!</v>
      </c>
      <c r="J35" s="33" t="e">
        <f>ROUND(F35/D35*100,2)</f>
        <v>#DIV/0!</v>
      </c>
      <c r="K35" s="68">
        <f>D35-F35</f>
        <v>0</v>
      </c>
      <c r="L35" s="69">
        <f>E35-F35</f>
        <v>0</v>
      </c>
      <c r="M35" s="69">
        <f>ROUND(F35/$R$2,0)</f>
        <v>0</v>
      </c>
      <c r="N35" s="69"/>
      <c r="O35" s="26"/>
      <c r="P35" s="89"/>
      <c r="Q35" s="11"/>
      <c r="S35" s="36"/>
    </row>
    <row r="36" spans="1:27" x14ac:dyDescent="0.3">
      <c r="A36" s="78" t="s">
        <v>31</v>
      </c>
      <c r="B36" s="16" t="s">
        <v>92</v>
      </c>
      <c r="C36" s="58"/>
      <c r="D36" s="65"/>
      <c r="E36" s="65"/>
      <c r="F36" s="65"/>
      <c r="G36" s="14"/>
      <c r="H36" s="58"/>
      <c r="I36" s="10"/>
      <c r="J36" s="67"/>
      <c r="K36" s="68"/>
      <c r="L36" s="8"/>
      <c r="M36" s="8"/>
      <c r="N36" s="8"/>
      <c r="O36" s="58"/>
      <c r="P36" s="49"/>
      <c r="Q36" s="48"/>
      <c r="S36" s="36"/>
    </row>
    <row r="37" spans="1:27" ht="186" x14ac:dyDescent="0.3">
      <c r="A37" s="53" t="s">
        <v>51</v>
      </c>
      <c r="B37" s="71" t="s">
        <v>57</v>
      </c>
      <c r="C37" s="104" t="s">
        <v>148</v>
      </c>
      <c r="D37" s="73">
        <v>200</v>
      </c>
      <c r="E37" s="74">
        <f>ROUND((D37/12*$R$2),0)</f>
        <v>183</v>
      </c>
      <c r="F37" s="65">
        <f t="shared" ref="F37" si="28">G37+H37</f>
        <v>0</v>
      </c>
      <c r="G37" s="25"/>
      <c r="H37" s="26"/>
      <c r="I37" s="9">
        <f>ROUND(F37/E37*100,2)</f>
        <v>0</v>
      </c>
      <c r="J37" s="33">
        <f>ROUND(F37/D37*100,2)</f>
        <v>0</v>
      </c>
      <c r="K37" s="68">
        <f>D37-F37</f>
        <v>200</v>
      </c>
      <c r="L37" s="69">
        <f>E37-F37</f>
        <v>183</v>
      </c>
      <c r="M37" s="69">
        <f>ROUND(F37/$R$2,0)</f>
        <v>0</v>
      </c>
      <c r="N37" s="69">
        <v>-100</v>
      </c>
      <c r="O37" s="26" t="s">
        <v>149</v>
      </c>
      <c r="P37" s="148" t="s">
        <v>121</v>
      </c>
      <c r="Q37" s="11" t="s">
        <v>120</v>
      </c>
      <c r="S37" s="36"/>
    </row>
    <row r="38" spans="1:27" ht="23.25" customHeight="1" x14ac:dyDescent="0.3">
      <c r="A38" s="54" t="s">
        <v>32</v>
      </c>
      <c r="B38" s="16" t="s">
        <v>15</v>
      </c>
      <c r="C38" s="16"/>
      <c r="D38" s="22"/>
      <c r="E38" s="22"/>
      <c r="F38" s="22"/>
      <c r="G38" s="14"/>
      <c r="H38" s="59"/>
      <c r="I38" s="10"/>
      <c r="J38" s="22"/>
      <c r="K38" s="22"/>
      <c r="L38" s="8"/>
      <c r="M38" s="8"/>
      <c r="N38" s="8"/>
      <c r="O38" s="58"/>
      <c r="P38" s="49"/>
      <c r="Q38" s="48"/>
      <c r="S38" s="36"/>
    </row>
    <row r="39" spans="1:27" ht="116.25" x14ac:dyDescent="0.3">
      <c r="A39" s="53" t="s">
        <v>44</v>
      </c>
      <c r="B39" s="60" t="s">
        <v>87</v>
      </c>
      <c r="C39" s="60" t="s">
        <v>88</v>
      </c>
      <c r="D39" s="26">
        <v>1726</v>
      </c>
      <c r="E39" s="29">
        <f>ROUND((D39/12*$R$2),0)</f>
        <v>1582</v>
      </c>
      <c r="F39" s="22">
        <f t="shared" ref="F39" si="29">G39+H39</f>
        <v>1713</v>
      </c>
      <c r="G39" s="25">
        <v>1713</v>
      </c>
      <c r="H39" s="26"/>
      <c r="I39" s="9">
        <f>ROUND(F39/E39*100,2)</f>
        <v>108.28</v>
      </c>
      <c r="J39" s="33">
        <f>ROUND(F39/D39*100,2)</f>
        <v>99.25</v>
      </c>
      <c r="K39" s="23">
        <f>D39-F39</f>
        <v>13</v>
      </c>
      <c r="L39" s="27">
        <f>E39-F39</f>
        <v>-131</v>
      </c>
      <c r="M39" s="27">
        <f>ROUND(F39/$R$2,0)</f>
        <v>156</v>
      </c>
      <c r="N39" s="27">
        <v>1000</v>
      </c>
      <c r="O39" s="26" t="s">
        <v>89</v>
      </c>
      <c r="P39" s="92" t="s">
        <v>121</v>
      </c>
      <c r="Q39" s="11" t="s">
        <v>120</v>
      </c>
      <c r="S39" s="36"/>
    </row>
    <row r="40" spans="1:27" s="1" customFormat="1" ht="39.75" customHeight="1" x14ac:dyDescent="0.3">
      <c r="A40" s="54" t="s">
        <v>33</v>
      </c>
      <c r="B40" s="16" t="s">
        <v>14</v>
      </c>
      <c r="C40" s="16"/>
      <c r="D40" s="22"/>
      <c r="E40" s="22"/>
      <c r="F40" s="22"/>
      <c r="G40" s="14"/>
      <c r="H40" s="58"/>
      <c r="I40" s="10"/>
      <c r="J40" s="22"/>
      <c r="K40" s="22"/>
      <c r="L40" s="8"/>
      <c r="M40" s="8"/>
      <c r="N40" s="8"/>
      <c r="O40" s="58"/>
      <c r="P40" s="49"/>
      <c r="Q40" s="48"/>
      <c r="R40" s="3"/>
      <c r="S40" s="36"/>
      <c r="T40" s="3"/>
      <c r="U40" s="3"/>
      <c r="V40" s="3"/>
      <c r="W40" s="3"/>
      <c r="X40" s="3"/>
      <c r="Y40" s="3"/>
      <c r="Z40" s="3"/>
      <c r="AA40" s="3"/>
    </row>
    <row r="41" spans="1:27" ht="93" x14ac:dyDescent="0.3">
      <c r="A41" s="53" t="s">
        <v>43</v>
      </c>
      <c r="B41" s="60" t="s">
        <v>73</v>
      </c>
      <c r="C41" s="60" t="s">
        <v>74</v>
      </c>
      <c r="D41" s="26">
        <v>4297</v>
      </c>
      <c r="E41" s="29">
        <f>ROUND((D41/12*$R$2),0)</f>
        <v>3939</v>
      </c>
      <c r="F41" s="22">
        <f t="shared" ref="F41" si="30">G41+H41</f>
        <v>4244</v>
      </c>
      <c r="G41" s="25">
        <v>4244</v>
      </c>
      <c r="H41" s="26"/>
      <c r="I41" s="9">
        <f>ROUND(F41/E41*100,2)</f>
        <v>107.74</v>
      </c>
      <c r="J41" s="33">
        <f>ROUND(F41/D41*100,2)</f>
        <v>98.77</v>
      </c>
      <c r="K41" s="23">
        <f>D41-F41</f>
        <v>53</v>
      </c>
      <c r="L41" s="27">
        <f>E41-F41</f>
        <v>-305</v>
      </c>
      <c r="M41" s="27">
        <f>ROUND(F41/$R$2,0)</f>
        <v>386</v>
      </c>
      <c r="N41" s="27">
        <v>500</v>
      </c>
      <c r="O41" s="26" t="s">
        <v>75</v>
      </c>
      <c r="P41" s="106" t="s">
        <v>122</v>
      </c>
      <c r="Q41" s="11" t="s">
        <v>120</v>
      </c>
      <c r="S41" s="36"/>
    </row>
    <row r="42" spans="1:27" ht="93" x14ac:dyDescent="0.3">
      <c r="A42" s="53" t="s">
        <v>178</v>
      </c>
      <c r="B42" s="32" t="s">
        <v>76</v>
      </c>
      <c r="C42" s="60" t="s">
        <v>77</v>
      </c>
      <c r="D42" s="26">
        <v>945</v>
      </c>
      <c r="E42" s="29">
        <f>ROUND((D42/12*$R$2),0)</f>
        <v>866</v>
      </c>
      <c r="F42" s="22">
        <f t="shared" ref="F42" si="31">G42+H42</f>
        <v>907</v>
      </c>
      <c r="G42" s="25">
        <v>907</v>
      </c>
      <c r="H42" s="26"/>
      <c r="I42" s="9">
        <f>ROUND(F42/E42*100,2)</f>
        <v>104.73</v>
      </c>
      <c r="J42" s="33">
        <f>ROUND(F42/D42*100,2)</f>
        <v>95.98</v>
      </c>
      <c r="K42" s="23">
        <f>D42-F42</f>
        <v>38</v>
      </c>
      <c r="L42" s="27">
        <f>E42-F42</f>
        <v>-41</v>
      </c>
      <c r="M42" s="27">
        <f>ROUND(F42/$R$2,0)</f>
        <v>82</v>
      </c>
      <c r="N42" s="51">
        <v>200</v>
      </c>
      <c r="O42" s="26" t="s">
        <v>78</v>
      </c>
      <c r="P42" s="107"/>
      <c r="Q42" s="11" t="s">
        <v>120</v>
      </c>
      <c r="S42" s="36"/>
    </row>
    <row r="43" spans="1:27" ht="93" x14ac:dyDescent="0.3">
      <c r="A43" s="53" t="s">
        <v>179</v>
      </c>
      <c r="B43" s="71" t="s">
        <v>84</v>
      </c>
      <c r="C43" s="72" t="s">
        <v>85</v>
      </c>
      <c r="D43" s="26">
        <v>2878</v>
      </c>
      <c r="E43" s="74">
        <f>ROUND((D43/12*$R$2),0)</f>
        <v>2638</v>
      </c>
      <c r="F43" s="65">
        <f t="shared" ref="F43" si="32">G43+H43</f>
        <v>2760</v>
      </c>
      <c r="G43" s="25">
        <v>2760</v>
      </c>
      <c r="H43" s="26"/>
      <c r="I43" s="9">
        <f>ROUND(F43/E43*100,2)</f>
        <v>104.62</v>
      </c>
      <c r="J43" s="33">
        <f>ROUND(F43/D43*100,2)</f>
        <v>95.9</v>
      </c>
      <c r="K43" s="68">
        <f>D43-F43</f>
        <v>118</v>
      </c>
      <c r="L43" s="69">
        <f>E43-F43</f>
        <v>-122</v>
      </c>
      <c r="M43" s="69">
        <f>ROUND(F43/$R$2,0)</f>
        <v>251</v>
      </c>
      <c r="N43" s="51">
        <v>200</v>
      </c>
      <c r="O43" s="26" t="s">
        <v>86</v>
      </c>
      <c r="P43" s="107"/>
      <c r="Q43" s="11" t="s">
        <v>120</v>
      </c>
      <c r="S43" s="36"/>
    </row>
    <row r="44" spans="1:27" ht="93" x14ac:dyDescent="0.3">
      <c r="A44" s="53" t="s">
        <v>180</v>
      </c>
      <c r="B44" s="72" t="s">
        <v>87</v>
      </c>
      <c r="C44" s="72" t="s">
        <v>88</v>
      </c>
      <c r="D44" s="26">
        <v>2722</v>
      </c>
      <c r="E44" s="74">
        <f>ROUND((D44/12*$R$2),0)</f>
        <v>2495</v>
      </c>
      <c r="F44" s="65">
        <f t="shared" ref="F44" si="33">G44+H44</f>
        <v>2502</v>
      </c>
      <c r="G44" s="25">
        <v>2502</v>
      </c>
      <c r="H44" s="26"/>
      <c r="I44" s="9">
        <f>ROUND(F44/E44*100,2)</f>
        <v>100.28</v>
      </c>
      <c r="J44" s="33">
        <f>ROUND(F44/D44*100,2)</f>
        <v>91.92</v>
      </c>
      <c r="K44" s="68">
        <f>D44-F44</f>
        <v>220</v>
      </c>
      <c r="L44" s="69">
        <f>E44-F44</f>
        <v>-7</v>
      </c>
      <c r="M44" s="69">
        <f>ROUND(F44/$R$2,0)</f>
        <v>227</v>
      </c>
      <c r="N44" s="51">
        <v>1000</v>
      </c>
      <c r="O44" s="26" t="s">
        <v>90</v>
      </c>
      <c r="P44" s="107"/>
      <c r="Q44" s="11" t="s">
        <v>120</v>
      </c>
      <c r="S44" s="36"/>
    </row>
    <row r="45" spans="1:27" ht="93" x14ac:dyDescent="0.3">
      <c r="A45" s="53" t="s">
        <v>181</v>
      </c>
      <c r="B45" s="71" t="s">
        <v>107</v>
      </c>
      <c r="C45" s="79" t="s">
        <v>108</v>
      </c>
      <c r="D45" s="26">
        <v>1190</v>
      </c>
      <c r="E45" s="74">
        <f>ROUND((D45/12*$R$2),0)</f>
        <v>1091</v>
      </c>
      <c r="F45" s="65">
        <f t="shared" ref="F45:F47" si="34">G45+H45</f>
        <v>1128</v>
      </c>
      <c r="G45" s="25">
        <v>1128</v>
      </c>
      <c r="H45" s="26"/>
      <c r="I45" s="9">
        <f>ROUND(F45/E45*100,2)</f>
        <v>103.39</v>
      </c>
      <c r="J45" s="33">
        <f>ROUND(F45/D45*100,2)</f>
        <v>94.79</v>
      </c>
      <c r="K45" s="68">
        <f>D45-F45</f>
        <v>62</v>
      </c>
      <c r="L45" s="69">
        <f>E45-F45</f>
        <v>-37</v>
      </c>
      <c r="M45" s="69">
        <f>ROUND(F45/$R$2,0)</f>
        <v>103</v>
      </c>
      <c r="N45" s="51">
        <v>32</v>
      </c>
      <c r="O45" s="26" t="s">
        <v>110</v>
      </c>
      <c r="P45" s="108"/>
      <c r="Q45" s="11" t="s">
        <v>120</v>
      </c>
      <c r="S45" s="36"/>
    </row>
    <row r="46" spans="1:27" ht="116.25" x14ac:dyDescent="0.3">
      <c r="A46" s="53" t="s">
        <v>182</v>
      </c>
      <c r="B46" s="104" t="s">
        <v>150</v>
      </c>
      <c r="C46" s="104" t="s">
        <v>151</v>
      </c>
      <c r="D46" s="26">
        <v>626</v>
      </c>
      <c r="E46" s="74">
        <f>ROUND((D46/12*$R$2),0)</f>
        <v>574</v>
      </c>
      <c r="F46" s="65">
        <f t="shared" si="34"/>
        <v>0</v>
      </c>
      <c r="G46" s="25"/>
      <c r="H46" s="26"/>
      <c r="I46" s="9">
        <f>ROUND(F46/E46*100,2)</f>
        <v>0</v>
      </c>
      <c r="J46" s="33">
        <f>ROUND(F46/D46*100,2)</f>
        <v>0</v>
      </c>
      <c r="K46" s="68">
        <f>D46-F46</f>
        <v>626</v>
      </c>
      <c r="L46" s="69">
        <f>E46-F46</f>
        <v>574</v>
      </c>
      <c r="M46" s="69">
        <f>ROUND(F46/$R$2,0)</f>
        <v>0</v>
      </c>
      <c r="N46" s="69">
        <v>100</v>
      </c>
      <c r="O46" s="26" t="s">
        <v>152</v>
      </c>
      <c r="P46" s="148" t="s">
        <v>121</v>
      </c>
      <c r="Q46" s="11" t="s">
        <v>120</v>
      </c>
      <c r="S46" s="36"/>
    </row>
    <row r="47" spans="1:27" ht="186" x14ac:dyDescent="0.3">
      <c r="A47" s="53" t="s">
        <v>183</v>
      </c>
      <c r="B47" s="71" t="s">
        <v>57</v>
      </c>
      <c r="C47" s="104" t="s">
        <v>148</v>
      </c>
      <c r="D47" s="26">
        <v>515</v>
      </c>
      <c r="E47" s="74">
        <f>ROUND((D47/12*$R$2),0)</f>
        <v>472</v>
      </c>
      <c r="F47" s="65">
        <f t="shared" si="34"/>
        <v>0</v>
      </c>
      <c r="G47" s="25"/>
      <c r="H47" s="26"/>
      <c r="I47" s="9">
        <f>ROUND(F47/E47*100,2)</f>
        <v>0</v>
      </c>
      <c r="J47" s="33">
        <f>ROUND(F47/D47*100,2)</f>
        <v>0</v>
      </c>
      <c r="K47" s="68">
        <f>D47-F47</f>
        <v>515</v>
      </c>
      <c r="L47" s="69">
        <f>E47-F47</f>
        <v>472</v>
      </c>
      <c r="M47" s="69">
        <f>ROUND(F47/$R$2,0)</f>
        <v>0</v>
      </c>
      <c r="N47" s="51">
        <v>100</v>
      </c>
      <c r="O47" s="26" t="s">
        <v>149</v>
      </c>
      <c r="P47" s="148" t="s">
        <v>121</v>
      </c>
      <c r="Q47" s="11" t="s">
        <v>120</v>
      </c>
      <c r="S47" s="36"/>
    </row>
    <row r="48" spans="1:27" x14ac:dyDescent="0.3">
      <c r="A48" s="53"/>
      <c r="B48" s="71"/>
      <c r="C48" s="104"/>
      <c r="D48" s="26"/>
      <c r="E48" s="74"/>
      <c r="F48" s="65"/>
      <c r="G48" s="25"/>
      <c r="H48" s="26"/>
      <c r="I48" s="9"/>
      <c r="J48" s="33"/>
      <c r="K48" s="68"/>
      <c r="L48" s="69"/>
      <c r="M48" s="69"/>
      <c r="N48" s="51"/>
      <c r="O48" s="26"/>
      <c r="P48" s="96"/>
      <c r="Q48" s="11"/>
      <c r="S48" s="36"/>
    </row>
    <row r="49" spans="1:27" s="1" customFormat="1" ht="41.25" customHeight="1" x14ac:dyDescent="0.3">
      <c r="A49" s="54"/>
      <c r="B49" s="20" t="s">
        <v>39</v>
      </c>
      <c r="C49" s="20"/>
      <c r="D49" s="22"/>
      <c r="E49" s="22"/>
      <c r="F49" s="22"/>
      <c r="G49" s="22"/>
      <c r="H49" s="22"/>
      <c r="I49" s="10"/>
      <c r="J49" s="22"/>
      <c r="K49" s="23"/>
      <c r="L49" s="8"/>
      <c r="M49" s="8"/>
      <c r="N49" s="8"/>
      <c r="O49" s="58"/>
      <c r="P49" s="49"/>
      <c r="Q49" s="48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s="1" customFormat="1" ht="35.25" customHeight="1" x14ac:dyDescent="0.3">
      <c r="A50" s="54" t="s">
        <v>34</v>
      </c>
      <c r="B50" s="20" t="s">
        <v>40</v>
      </c>
      <c r="C50" s="20"/>
      <c r="D50" s="22"/>
      <c r="E50" s="22"/>
      <c r="F50" s="22"/>
      <c r="G50" s="22"/>
      <c r="H50" s="22"/>
      <c r="I50" s="10"/>
      <c r="J50" s="22"/>
      <c r="K50" s="23"/>
      <c r="L50" s="8"/>
      <c r="M50" s="8"/>
      <c r="N50" s="8"/>
      <c r="O50" s="58"/>
      <c r="P50" s="49"/>
      <c r="Q50" s="48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s="1" customFormat="1" ht="116.25" x14ac:dyDescent="0.3">
      <c r="A51" s="53" t="s">
        <v>52</v>
      </c>
      <c r="B51" s="72" t="s">
        <v>97</v>
      </c>
      <c r="C51" s="60" t="s">
        <v>98</v>
      </c>
      <c r="D51" s="25">
        <v>41</v>
      </c>
      <c r="E51" s="29">
        <f>ROUND((D51/12*$R$2),0)</f>
        <v>38</v>
      </c>
      <c r="F51" s="22">
        <f>G51+H51</f>
        <v>76</v>
      </c>
      <c r="G51" s="29">
        <v>76</v>
      </c>
      <c r="H51" s="61"/>
      <c r="I51" s="9">
        <f t="shared" ref="I51:I53" si="35">ROUND(F51/E51*100,2)</f>
        <v>200</v>
      </c>
      <c r="J51" s="10">
        <f t="shared" ref="J51:J53" si="36">ROUND(F51/D51*100,2)</f>
        <v>185.37</v>
      </c>
      <c r="K51" s="23">
        <f t="shared" ref="K51:K53" si="37">D51-F51</f>
        <v>-35</v>
      </c>
      <c r="L51" s="28">
        <f t="shared" ref="L51:L53" si="38">E51-F51</f>
        <v>-38</v>
      </c>
      <c r="M51" s="28">
        <f>ROUND(F51/$R$2,0)</f>
        <v>7</v>
      </c>
      <c r="N51" s="27">
        <v>60</v>
      </c>
      <c r="O51" s="26" t="s">
        <v>99</v>
      </c>
      <c r="P51" s="92" t="s">
        <v>121</v>
      </c>
      <c r="Q51" s="11" t="s">
        <v>120</v>
      </c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s="1" customFormat="1" ht="23.25" hidden="1" customHeight="1" x14ac:dyDescent="0.3">
      <c r="A52" s="53" t="s">
        <v>61</v>
      </c>
      <c r="B52" s="32"/>
      <c r="C52" s="60"/>
      <c r="D52" s="25"/>
      <c r="E52" s="29">
        <f>ROUND((D52/12*$R$2),0)</f>
        <v>0</v>
      </c>
      <c r="F52" s="22">
        <f>G52+H52</f>
        <v>0</v>
      </c>
      <c r="G52" s="29"/>
      <c r="H52" s="61"/>
      <c r="I52" s="9" t="e">
        <f t="shared" si="35"/>
        <v>#DIV/0!</v>
      </c>
      <c r="J52" s="10" t="e">
        <f t="shared" si="36"/>
        <v>#DIV/0!</v>
      </c>
      <c r="K52" s="23">
        <f t="shared" si="37"/>
        <v>0</v>
      </c>
      <c r="L52" s="28">
        <f t="shared" si="38"/>
        <v>0</v>
      </c>
      <c r="M52" s="28">
        <f>ROUND(F52/$R$2,0)</f>
        <v>0</v>
      </c>
      <c r="N52" s="27"/>
      <c r="O52" s="60"/>
      <c r="P52" s="56"/>
      <c r="Q52" s="11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s="1" customFormat="1" ht="116.25" x14ac:dyDescent="0.3">
      <c r="A53" s="53" t="s">
        <v>153</v>
      </c>
      <c r="B53" s="71" t="s">
        <v>80</v>
      </c>
      <c r="C53" s="104" t="s">
        <v>128</v>
      </c>
      <c r="D53" s="25">
        <v>263</v>
      </c>
      <c r="E53" s="74">
        <f>ROUND((D53/12*$R$2),0)</f>
        <v>241</v>
      </c>
      <c r="F53" s="65">
        <f>G53+H53</f>
        <v>0</v>
      </c>
      <c r="G53" s="74"/>
      <c r="H53" s="105"/>
      <c r="I53" s="9">
        <f t="shared" si="35"/>
        <v>0</v>
      </c>
      <c r="J53" s="10">
        <f t="shared" si="36"/>
        <v>0</v>
      </c>
      <c r="K53" s="68">
        <f t="shared" si="37"/>
        <v>263</v>
      </c>
      <c r="L53" s="28">
        <f t="shared" si="38"/>
        <v>241</v>
      </c>
      <c r="M53" s="28">
        <f>ROUND(F53/$R$2,0)</f>
        <v>0</v>
      </c>
      <c r="N53" s="69">
        <v>10</v>
      </c>
      <c r="O53" s="26" t="s">
        <v>154</v>
      </c>
      <c r="P53" s="148" t="s">
        <v>121</v>
      </c>
      <c r="Q53" s="11" t="s">
        <v>120</v>
      </c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s="1" customFormat="1" ht="44.25" customHeight="1" x14ac:dyDescent="0.3">
      <c r="A54" s="54" t="s">
        <v>35</v>
      </c>
      <c r="B54" s="20" t="s">
        <v>41</v>
      </c>
      <c r="C54" s="20"/>
      <c r="D54" s="22"/>
      <c r="E54" s="22"/>
      <c r="F54" s="22"/>
      <c r="G54" s="22"/>
      <c r="H54" s="22"/>
      <c r="I54" s="10"/>
      <c r="J54" s="22"/>
      <c r="K54" s="23"/>
      <c r="L54" s="8"/>
      <c r="M54" s="8"/>
      <c r="N54" s="8"/>
      <c r="O54" s="58"/>
      <c r="P54" s="49"/>
      <c r="Q54" s="48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s="1" customFormat="1" ht="139.5" x14ac:dyDescent="0.3">
      <c r="A55" s="53" t="s">
        <v>46</v>
      </c>
      <c r="B55" s="71" t="s">
        <v>107</v>
      </c>
      <c r="C55" s="60" t="s">
        <v>108</v>
      </c>
      <c r="D55" s="25">
        <v>2758</v>
      </c>
      <c r="E55" s="29">
        <f>ROUND((D55/12*$R$2),0)</f>
        <v>2528</v>
      </c>
      <c r="F55" s="22">
        <f>G55+H55</f>
        <v>2670</v>
      </c>
      <c r="G55" s="29">
        <v>2670</v>
      </c>
      <c r="H55" s="61"/>
      <c r="I55" s="9">
        <f t="shared" ref="I55" si="39">ROUND(F55/E55*100,2)</f>
        <v>105.62</v>
      </c>
      <c r="J55" s="10">
        <f t="shared" ref="J55" si="40">ROUND(F55/D55*100,2)</f>
        <v>96.81</v>
      </c>
      <c r="K55" s="23">
        <f t="shared" ref="K55" si="41">D55-F55</f>
        <v>88</v>
      </c>
      <c r="L55" s="28">
        <f t="shared" ref="L55" si="42">E55-F55</f>
        <v>-142</v>
      </c>
      <c r="M55" s="28">
        <f>ROUND(F55/$R$2,0)</f>
        <v>243</v>
      </c>
      <c r="N55" s="27">
        <v>78</v>
      </c>
      <c r="O55" s="79" t="s">
        <v>109</v>
      </c>
      <c r="P55" s="92" t="s">
        <v>121</v>
      </c>
      <c r="Q55" s="11" t="s">
        <v>120</v>
      </c>
      <c r="R55" s="3"/>
      <c r="S55" s="3"/>
      <c r="T55" s="3"/>
      <c r="U55" s="3"/>
      <c r="V55" s="3"/>
      <c r="W55" s="3"/>
      <c r="X55" s="3"/>
      <c r="Y55" s="3"/>
      <c r="Z55" s="3"/>
      <c r="AA55" s="3"/>
    </row>
    <row r="56" spans="1:27" s="1" customFormat="1" ht="23.25" hidden="1" customHeight="1" x14ac:dyDescent="0.3">
      <c r="A56" s="53" t="s">
        <v>56</v>
      </c>
      <c r="B56" s="60"/>
      <c r="C56" s="60"/>
      <c r="D56" s="25"/>
      <c r="E56" s="29">
        <f>ROUND((D56/12*$R$2),0)</f>
        <v>0</v>
      </c>
      <c r="F56" s="22">
        <f>G56+H56</f>
        <v>0</v>
      </c>
      <c r="G56" s="29"/>
      <c r="H56" s="61"/>
      <c r="I56" s="9" t="e">
        <f t="shared" ref="I56" si="43">ROUND(F56/E56*100,2)</f>
        <v>#DIV/0!</v>
      </c>
      <c r="J56" s="10" t="e">
        <f t="shared" ref="J56" si="44">ROUND(F56/D56*100,2)</f>
        <v>#DIV/0!</v>
      </c>
      <c r="K56" s="23">
        <f t="shared" ref="K56" si="45">D56-F56</f>
        <v>0</v>
      </c>
      <c r="L56" s="28">
        <f t="shared" ref="L56" si="46">E56-F56</f>
        <v>0</v>
      </c>
      <c r="M56" s="28">
        <f>ROUND(F56/$R$2,0)</f>
        <v>0</v>
      </c>
      <c r="N56" s="27"/>
      <c r="O56" s="60"/>
      <c r="P56" s="77"/>
      <c r="Q56" s="11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 spans="1:27" s="1" customFormat="1" ht="41.25" hidden="1" customHeight="1" x14ac:dyDescent="0.3">
      <c r="A57" s="54" t="s">
        <v>37</v>
      </c>
      <c r="B57" s="20" t="s">
        <v>70</v>
      </c>
      <c r="C57" s="20"/>
      <c r="D57" s="22"/>
      <c r="E57" s="22"/>
      <c r="F57" s="22"/>
      <c r="G57" s="22"/>
      <c r="H57" s="22"/>
      <c r="I57" s="10"/>
      <c r="J57" s="22"/>
      <c r="K57" s="22"/>
      <c r="L57" s="8"/>
      <c r="M57" s="8"/>
      <c r="N57" s="8"/>
      <c r="O57" s="58"/>
      <c r="P57" s="49"/>
      <c r="Q57" s="48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 spans="1:27" s="1" customFormat="1" hidden="1" x14ac:dyDescent="0.3">
      <c r="A58" s="53" t="s">
        <v>53</v>
      </c>
      <c r="B58" s="32"/>
      <c r="C58" s="60"/>
      <c r="D58" s="25"/>
      <c r="E58" s="29">
        <f>ROUND((D58/12*$R$2),0)</f>
        <v>0</v>
      </c>
      <c r="F58" s="22">
        <f>G58+H58</f>
        <v>0</v>
      </c>
      <c r="G58" s="29"/>
      <c r="H58" s="61"/>
      <c r="I58" s="9" t="e">
        <f t="shared" ref="I58" si="47">ROUND(F58/E58*100,2)</f>
        <v>#DIV/0!</v>
      </c>
      <c r="J58" s="10" t="e">
        <f t="shared" ref="J58" si="48">ROUND(F58/D58*100,2)</f>
        <v>#DIV/0!</v>
      </c>
      <c r="K58" s="23">
        <f t="shared" ref="K58" si="49">D58-F58</f>
        <v>0</v>
      </c>
      <c r="L58" s="28">
        <f t="shared" ref="L58" si="50">E58-F58</f>
        <v>0</v>
      </c>
      <c r="M58" s="28">
        <f>ROUND(F58/$R$2,0)</f>
        <v>0</v>
      </c>
      <c r="N58" s="27"/>
      <c r="O58" s="60"/>
      <c r="P58" s="56"/>
      <c r="Q58" s="11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 spans="1:27" s="1" customFormat="1" ht="42.75" customHeight="1" x14ac:dyDescent="0.3">
      <c r="A59" s="54" t="s">
        <v>36</v>
      </c>
      <c r="B59" s="16" t="s">
        <v>26</v>
      </c>
      <c r="C59" s="58"/>
      <c r="D59" s="22"/>
      <c r="E59" s="22"/>
      <c r="F59" s="22"/>
      <c r="G59" s="15"/>
      <c r="H59" s="13"/>
      <c r="I59" s="34"/>
      <c r="J59" s="12"/>
      <c r="K59" s="23"/>
      <c r="L59" s="8"/>
      <c r="M59" s="8"/>
      <c r="N59" s="8"/>
      <c r="O59" s="58"/>
      <c r="P59" s="49"/>
      <c r="Q59" s="48"/>
      <c r="R59" s="3"/>
      <c r="S59" s="37"/>
      <c r="T59" s="3"/>
      <c r="U59" s="3"/>
      <c r="V59" s="3"/>
      <c r="W59" s="3"/>
      <c r="X59" s="3"/>
      <c r="Y59" s="3"/>
      <c r="Z59" s="3"/>
      <c r="AA59" s="3"/>
    </row>
    <row r="60" spans="1:27" s="1" customFormat="1" ht="46.5" x14ac:dyDescent="0.3">
      <c r="A60" s="53" t="s">
        <v>42</v>
      </c>
      <c r="B60" s="60" t="s">
        <v>103</v>
      </c>
      <c r="C60" s="60" t="s">
        <v>104</v>
      </c>
      <c r="D60" s="5">
        <v>0</v>
      </c>
      <c r="E60" s="29">
        <f t="shared" ref="E60" si="51">ROUND((D60/12*$R$2),0)</f>
        <v>0</v>
      </c>
      <c r="F60" s="22">
        <f t="shared" ref="F60" si="52">G60+H60</f>
        <v>0</v>
      </c>
      <c r="G60" s="5">
        <v>0</v>
      </c>
      <c r="H60" s="5"/>
      <c r="I60" s="9" t="e">
        <f t="shared" ref="I60" si="53">ROUND(F60/E60*100,2)</f>
        <v>#DIV/0!</v>
      </c>
      <c r="J60" s="12" t="e">
        <f t="shared" ref="J60" si="54">ROUND(F60/D60*100,2)</f>
        <v>#DIV/0!</v>
      </c>
      <c r="K60" s="23">
        <f t="shared" ref="K60" si="55">D60-F60</f>
        <v>0</v>
      </c>
      <c r="L60" s="28">
        <f t="shared" ref="L60" si="56">E60-F60</f>
        <v>0</v>
      </c>
      <c r="M60" s="28">
        <f t="shared" ref="M60" si="57">ROUND(F60/$R$2,0)</f>
        <v>0</v>
      </c>
      <c r="N60" s="5">
        <v>500</v>
      </c>
      <c r="O60" s="26" t="s">
        <v>62</v>
      </c>
      <c r="P60" s="107" t="s">
        <v>122</v>
      </c>
      <c r="Q60" s="11" t="s">
        <v>120</v>
      </c>
      <c r="R60" s="3"/>
      <c r="S60" s="37"/>
      <c r="T60" s="3"/>
      <c r="U60" s="3"/>
      <c r="V60" s="3"/>
      <c r="W60" s="3"/>
      <c r="X60" s="3"/>
      <c r="Y60" s="3"/>
      <c r="Z60" s="3"/>
      <c r="AA60" s="3"/>
    </row>
    <row r="61" spans="1:27" s="1" customFormat="1" ht="142.5" customHeight="1" x14ac:dyDescent="0.3">
      <c r="A61" s="53" t="s">
        <v>56</v>
      </c>
      <c r="B61" s="88" t="s">
        <v>116</v>
      </c>
      <c r="C61" s="88" t="s">
        <v>117</v>
      </c>
      <c r="D61" s="5">
        <v>1268</v>
      </c>
      <c r="E61" s="74">
        <f t="shared" ref="E61" si="58">ROUND((D61/12*$R$2),0)</f>
        <v>1162</v>
      </c>
      <c r="F61" s="65">
        <f t="shared" ref="F61" si="59">G61+H61</f>
        <v>1190</v>
      </c>
      <c r="G61" s="5">
        <v>1190</v>
      </c>
      <c r="H61" s="5"/>
      <c r="I61" s="9">
        <f t="shared" ref="I61" si="60">ROUND(F61/E61*100,2)</f>
        <v>102.41</v>
      </c>
      <c r="J61" s="67">
        <f t="shared" ref="J61" si="61">ROUND(F61/D61*100,2)</f>
        <v>93.85</v>
      </c>
      <c r="K61" s="68">
        <f t="shared" ref="K61" si="62">D61-F61</f>
        <v>78</v>
      </c>
      <c r="L61" s="28">
        <f t="shared" ref="L61" si="63">E61-F61</f>
        <v>-28</v>
      </c>
      <c r="M61" s="28">
        <f t="shared" ref="M61" si="64">ROUND(F61/$R$2,0)</f>
        <v>108</v>
      </c>
      <c r="N61" s="5">
        <v>150</v>
      </c>
      <c r="O61" s="26" t="s">
        <v>118</v>
      </c>
      <c r="P61" s="108"/>
      <c r="Q61" s="11" t="s">
        <v>120</v>
      </c>
      <c r="R61" s="3"/>
      <c r="S61" s="37"/>
      <c r="T61" s="3"/>
      <c r="U61" s="3"/>
      <c r="V61" s="3"/>
      <c r="W61" s="3"/>
      <c r="X61" s="3"/>
      <c r="Y61" s="3"/>
      <c r="Z61" s="3"/>
      <c r="AA61" s="3"/>
    </row>
    <row r="62" spans="1:27" s="1" customFormat="1" ht="47.25" hidden="1" customHeight="1" x14ac:dyDescent="0.3">
      <c r="A62" s="54" t="s">
        <v>58</v>
      </c>
      <c r="B62" s="20" t="s">
        <v>2</v>
      </c>
      <c r="C62" s="20"/>
      <c r="D62" s="8"/>
      <c r="E62" s="22"/>
      <c r="F62" s="22"/>
      <c r="G62" s="8"/>
      <c r="H62" s="6"/>
      <c r="I62" s="10"/>
      <c r="J62" s="12"/>
      <c r="K62" s="23"/>
      <c r="L62" s="8"/>
      <c r="M62" s="8"/>
      <c r="N62" s="8"/>
      <c r="O62" s="58"/>
      <c r="P62" s="49"/>
      <c r="Q62" s="48"/>
      <c r="R62" s="3"/>
      <c r="S62" s="37"/>
      <c r="T62" s="3"/>
      <c r="U62" s="3"/>
      <c r="V62" s="3"/>
      <c r="W62" s="3"/>
      <c r="X62" s="3"/>
      <c r="Y62" s="3"/>
      <c r="Z62" s="3"/>
      <c r="AA62" s="3"/>
    </row>
    <row r="63" spans="1:27" s="1" customFormat="1" hidden="1" x14ac:dyDescent="0.3">
      <c r="A63" s="70" t="s">
        <v>115</v>
      </c>
      <c r="B63" s="71"/>
      <c r="C63" s="91"/>
      <c r="D63" s="73"/>
      <c r="E63" s="74">
        <f t="shared" ref="E63" si="65">ROUND((D63/12*$R$2),0)</f>
        <v>0</v>
      </c>
      <c r="F63" s="65"/>
      <c r="G63" s="73">
        <v>78</v>
      </c>
      <c r="H63" s="31"/>
      <c r="I63" s="66" t="e">
        <f t="shared" ref="I63" si="66">ROUND(F63/E63*100,2)</f>
        <v>#DIV/0!</v>
      </c>
      <c r="J63" s="67" t="e">
        <f t="shared" ref="J63" si="67">ROUND(F63/D63*100,2)</f>
        <v>#DIV/0!</v>
      </c>
      <c r="K63" s="68">
        <f t="shared" ref="K63" si="68">D63-F63</f>
        <v>0</v>
      </c>
      <c r="L63" s="69">
        <f t="shared" ref="L63" si="69">E63-F63</f>
        <v>0</v>
      </c>
      <c r="M63" s="69">
        <f t="shared" ref="M63" si="70">ROUND(F63/$R$2,0)</f>
        <v>0</v>
      </c>
      <c r="N63" s="73">
        <v>0</v>
      </c>
      <c r="O63" s="91"/>
      <c r="P63" s="71"/>
      <c r="Q63" s="11"/>
      <c r="R63" s="3"/>
      <c r="S63" s="37"/>
      <c r="T63" s="3"/>
      <c r="U63" s="3"/>
      <c r="V63" s="3"/>
      <c r="W63" s="3"/>
      <c r="X63" s="3"/>
      <c r="Y63" s="3"/>
      <c r="Z63" s="3"/>
      <c r="AA63" s="3"/>
    </row>
    <row r="64" spans="1:27" s="1" customFormat="1" hidden="1" x14ac:dyDescent="0.3">
      <c r="A64" s="80"/>
      <c r="B64" s="81"/>
      <c r="C64" s="81"/>
      <c r="D64" s="82"/>
      <c r="E64" s="83">
        <f t="shared" ref="E64:E65" si="71">ROUND((D64/12*$R$2),0)</f>
        <v>0</v>
      </c>
      <c r="F64" s="65"/>
      <c r="G64" s="82">
        <v>52</v>
      </c>
      <c r="H64" s="84"/>
      <c r="I64" s="85" t="e">
        <f t="shared" ref="I64:I65" si="72">ROUND(F64/E64*100,2)</f>
        <v>#DIV/0!</v>
      </c>
      <c r="J64" s="67" t="e">
        <f t="shared" ref="J64:J65" si="73">ROUND(F64/D64*100,2)</f>
        <v>#DIV/0!</v>
      </c>
      <c r="K64" s="68">
        <f t="shared" ref="K64:K65" si="74">D64-F64</f>
        <v>0</v>
      </c>
      <c r="L64" s="86">
        <f t="shared" ref="L64:L65" si="75">E64-F64</f>
        <v>0</v>
      </c>
      <c r="M64" s="86">
        <f t="shared" ref="M64:M65" si="76">ROUND(F64/$R$2,0)</f>
        <v>0</v>
      </c>
      <c r="N64" s="82"/>
      <c r="O64" s="81"/>
      <c r="P64" s="81"/>
      <c r="Q64" s="87"/>
      <c r="R64" s="3"/>
      <c r="S64" s="37"/>
      <c r="T64" s="3"/>
      <c r="U64" s="3"/>
      <c r="V64" s="3"/>
      <c r="W64" s="3"/>
      <c r="X64" s="3"/>
      <c r="Y64" s="3"/>
      <c r="Z64" s="3"/>
      <c r="AA64" s="3"/>
    </row>
    <row r="65" spans="1:27" s="1" customFormat="1" hidden="1" x14ac:dyDescent="0.3">
      <c r="A65" s="80"/>
      <c r="B65" s="81"/>
      <c r="C65" s="81"/>
      <c r="D65" s="82"/>
      <c r="E65" s="83">
        <f t="shared" si="71"/>
        <v>0</v>
      </c>
      <c r="F65" s="65"/>
      <c r="G65" s="82">
        <v>28</v>
      </c>
      <c r="H65" s="84"/>
      <c r="I65" s="85" t="e">
        <f t="shared" si="72"/>
        <v>#DIV/0!</v>
      </c>
      <c r="J65" s="67" t="e">
        <f t="shared" si="73"/>
        <v>#DIV/0!</v>
      </c>
      <c r="K65" s="68">
        <f t="shared" si="74"/>
        <v>0</v>
      </c>
      <c r="L65" s="86">
        <f t="shared" si="75"/>
        <v>0</v>
      </c>
      <c r="M65" s="86">
        <f t="shared" si="76"/>
        <v>0</v>
      </c>
      <c r="N65" s="82"/>
      <c r="O65" s="81"/>
      <c r="P65" s="81"/>
      <c r="Q65" s="87"/>
      <c r="R65" s="3"/>
      <c r="S65" s="37"/>
      <c r="T65" s="3"/>
      <c r="U65" s="3"/>
      <c r="V65" s="3"/>
      <c r="W65" s="3"/>
      <c r="X65" s="3"/>
      <c r="Y65" s="3"/>
      <c r="Z65" s="3"/>
      <c r="AA65" s="3"/>
    </row>
    <row r="66" spans="1:27" s="1" customFormat="1" hidden="1" x14ac:dyDescent="0.3">
      <c r="A66" s="80"/>
      <c r="B66" s="81"/>
      <c r="C66" s="81"/>
      <c r="D66" s="82"/>
      <c r="E66" s="83">
        <f t="shared" ref="E66" si="77">ROUND((D66/12*$R$2),0)</f>
        <v>0</v>
      </c>
      <c r="F66" s="65"/>
      <c r="G66" s="82">
        <v>78</v>
      </c>
      <c r="H66" s="84"/>
      <c r="I66" s="85" t="e">
        <f t="shared" ref="I66" si="78">ROUND(F66/E66*100,2)</f>
        <v>#DIV/0!</v>
      </c>
      <c r="J66" s="67" t="e">
        <f t="shared" ref="J66" si="79">ROUND(F66/D66*100,2)</f>
        <v>#DIV/0!</v>
      </c>
      <c r="K66" s="68">
        <f t="shared" ref="K66" si="80">D66-F66</f>
        <v>0</v>
      </c>
      <c r="L66" s="86">
        <f t="shared" ref="L66" si="81">E66-F66</f>
        <v>0</v>
      </c>
      <c r="M66" s="86">
        <f t="shared" ref="M66" si="82">ROUND(F66/$R$2,0)</f>
        <v>0</v>
      </c>
      <c r="N66" s="82">
        <v>0</v>
      </c>
      <c r="O66" s="81"/>
      <c r="P66" s="81"/>
      <c r="Q66" s="87"/>
      <c r="R66" s="3"/>
      <c r="S66" s="37"/>
      <c r="T66" s="3"/>
      <c r="U66" s="3"/>
      <c r="V66" s="3"/>
      <c r="W66" s="3"/>
      <c r="X66" s="3"/>
      <c r="Y66" s="3"/>
      <c r="Z66" s="3"/>
      <c r="AA66" s="3"/>
    </row>
    <row r="67" spans="1:27" s="1" customFormat="1" hidden="1" x14ac:dyDescent="0.3">
      <c r="A67" s="53" t="s">
        <v>66</v>
      </c>
      <c r="B67" s="60"/>
      <c r="C67" s="47"/>
      <c r="D67" s="25"/>
      <c r="E67" s="25">
        <f>ROUND((D67/12*$R$2),0)</f>
        <v>0</v>
      </c>
      <c r="F67" s="22">
        <f t="shared" ref="F67" si="83">G67+H67</f>
        <v>0</v>
      </c>
      <c r="G67" s="25"/>
      <c r="H67" s="26"/>
      <c r="I67" s="30" t="e">
        <f t="shared" ref="I67" si="84">ROUND(F67/E67*100,2)</f>
        <v>#DIV/0!</v>
      </c>
      <c r="J67" s="33" t="e">
        <f t="shared" ref="J67" si="85">ROUND(F67/D67*100,2)</f>
        <v>#DIV/0!</v>
      </c>
      <c r="K67" s="23">
        <f t="shared" ref="K67" si="86">D67-F67</f>
        <v>0</v>
      </c>
      <c r="L67" s="27">
        <f t="shared" ref="L67" si="87">E67-F67</f>
        <v>0</v>
      </c>
      <c r="M67" s="27">
        <f t="shared" ref="M67" si="88">ROUND(F67/$R$2,0)</f>
        <v>0</v>
      </c>
      <c r="N67" s="24"/>
      <c r="O67" s="26"/>
      <c r="P67" s="56"/>
      <c r="Q67" s="11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spans="1:27" s="1" customFormat="1" ht="51.75" customHeight="1" x14ac:dyDescent="0.3">
      <c r="A68" s="52" t="s">
        <v>37</v>
      </c>
      <c r="B68" s="16" t="s">
        <v>24</v>
      </c>
      <c r="C68" s="16"/>
      <c r="D68" s="22"/>
      <c r="E68" s="22"/>
      <c r="F68" s="22"/>
      <c r="G68" s="22"/>
      <c r="H68" s="58"/>
      <c r="I68" s="10"/>
      <c r="J68" s="22"/>
      <c r="K68" s="23"/>
      <c r="L68" s="8"/>
      <c r="M68" s="22"/>
      <c r="N68" s="15"/>
      <c r="O68" s="58"/>
      <c r="P68" s="58"/>
      <c r="Q68" s="58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 spans="1:27" s="1" customFormat="1" ht="116.25" x14ac:dyDescent="0.3">
      <c r="A69" s="53" t="s">
        <v>53</v>
      </c>
      <c r="B69" s="71" t="s">
        <v>57</v>
      </c>
      <c r="C69" s="32" t="s">
        <v>105</v>
      </c>
      <c r="D69" s="24">
        <v>215</v>
      </c>
      <c r="E69" s="29">
        <f>ROUND((D69/12*$R$2),0)</f>
        <v>197</v>
      </c>
      <c r="F69" s="22">
        <f t="shared" ref="F69" si="89">G69+H69</f>
        <v>205</v>
      </c>
      <c r="G69" s="29">
        <v>205</v>
      </c>
      <c r="H69" s="61"/>
      <c r="I69" s="9">
        <f>ROUND(F69/E69*100,2)</f>
        <v>104.06</v>
      </c>
      <c r="J69" s="10">
        <f>ROUND(F69/D69*100,2)</f>
        <v>95.35</v>
      </c>
      <c r="K69" s="23">
        <f>D69-F69</f>
        <v>10</v>
      </c>
      <c r="L69" s="28">
        <f>E69-F69</f>
        <v>-8</v>
      </c>
      <c r="M69" s="28">
        <f>ROUND(F69/$R$2,0)</f>
        <v>19</v>
      </c>
      <c r="N69" s="5">
        <v>6</v>
      </c>
      <c r="O69" s="76" t="s">
        <v>106</v>
      </c>
      <c r="P69" s="93" t="s">
        <v>122</v>
      </c>
      <c r="Q69" s="11" t="s">
        <v>120</v>
      </c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spans="1:27" s="1" customFormat="1" ht="39.75" customHeight="1" x14ac:dyDescent="0.3">
      <c r="A70" s="52" t="s">
        <v>58</v>
      </c>
      <c r="B70" s="20" t="s">
        <v>71</v>
      </c>
      <c r="C70" s="20"/>
      <c r="D70" s="20"/>
      <c r="E70" s="20"/>
      <c r="F70" s="20"/>
      <c r="G70" s="22"/>
      <c r="H70" s="58"/>
      <c r="I70" s="10"/>
      <c r="J70" s="22"/>
      <c r="K70" s="23"/>
      <c r="L70" s="8"/>
      <c r="M70" s="22"/>
      <c r="N70" s="15"/>
      <c r="O70" s="58"/>
      <c r="P70" s="58"/>
      <c r="Q70" s="58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 spans="1:27" ht="232.5" x14ac:dyDescent="0.3">
      <c r="A71" s="53" t="s">
        <v>155</v>
      </c>
      <c r="B71" s="120" t="s">
        <v>94</v>
      </c>
      <c r="C71" s="60" t="s">
        <v>95</v>
      </c>
      <c r="D71" s="122">
        <v>2128</v>
      </c>
      <c r="E71" s="124">
        <f t="shared" ref="E71" si="90">ROUND((D71/12*$R$2),0)</f>
        <v>1951</v>
      </c>
      <c r="F71" s="126">
        <f t="shared" ref="F71:F73" si="91">G71+H71</f>
        <v>2093</v>
      </c>
      <c r="G71" s="124">
        <v>2093</v>
      </c>
      <c r="H71" s="128"/>
      <c r="I71" s="130">
        <f t="shared" ref="I71" si="92">ROUND(F71/E71*100,2)</f>
        <v>107.28</v>
      </c>
      <c r="J71" s="132">
        <f t="shared" ref="J71" si="93">ROUND(F71/D71*100,2)</f>
        <v>98.36</v>
      </c>
      <c r="K71" s="134">
        <f t="shared" ref="K71" si="94">D71-F71</f>
        <v>35</v>
      </c>
      <c r="L71" s="136">
        <f t="shared" ref="L71" si="95">E71-F71</f>
        <v>-142</v>
      </c>
      <c r="M71" s="136">
        <f t="shared" ref="M71:M73" si="96">ROUND(F71/$R$2,0)</f>
        <v>190</v>
      </c>
      <c r="N71" s="28">
        <v>0</v>
      </c>
      <c r="O71" s="72" t="s">
        <v>96</v>
      </c>
      <c r="P71" s="138" t="s">
        <v>122</v>
      </c>
      <c r="Q71" s="11" t="s">
        <v>120</v>
      </c>
    </row>
    <row r="72" spans="1:27" ht="139.5" x14ac:dyDescent="0.3">
      <c r="A72" s="53" t="s">
        <v>184</v>
      </c>
      <c r="B72" s="121"/>
      <c r="C72" s="79" t="s">
        <v>111</v>
      </c>
      <c r="D72" s="123"/>
      <c r="E72" s="125"/>
      <c r="F72" s="127"/>
      <c r="G72" s="125"/>
      <c r="H72" s="129"/>
      <c r="I72" s="131"/>
      <c r="J72" s="133"/>
      <c r="K72" s="135"/>
      <c r="L72" s="137"/>
      <c r="M72" s="137"/>
      <c r="N72" s="28">
        <v>50</v>
      </c>
      <c r="O72" s="79" t="s">
        <v>112</v>
      </c>
      <c r="P72" s="139"/>
      <c r="Q72" s="11" t="s">
        <v>120</v>
      </c>
    </row>
    <row r="73" spans="1:27" ht="186" customHeight="1" x14ac:dyDescent="0.3">
      <c r="A73" s="53" t="s">
        <v>157</v>
      </c>
      <c r="B73" s="60" t="s">
        <v>100</v>
      </c>
      <c r="C73" s="60" t="s">
        <v>101</v>
      </c>
      <c r="D73" s="25">
        <v>1004</v>
      </c>
      <c r="E73" s="29">
        <f t="shared" ref="E73" si="97">ROUND((D73/12*$R$2),0)</f>
        <v>920</v>
      </c>
      <c r="F73" s="22">
        <f t="shared" si="91"/>
        <v>783</v>
      </c>
      <c r="G73" s="29">
        <v>783</v>
      </c>
      <c r="H73" s="61"/>
      <c r="I73" s="9">
        <f t="shared" ref="I73" si="98">ROUND(F73/E73*100,2)</f>
        <v>85.11</v>
      </c>
      <c r="J73" s="10">
        <f t="shared" ref="J73" si="99">ROUND(F73/D73*100,2)</f>
        <v>77.989999999999995</v>
      </c>
      <c r="K73" s="23">
        <f t="shared" ref="K73" si="100">D73-F73</f>
        <v>221</v>
      </c>
      <c r="L73" s="28">
        <f t="shared" ref="L73" si="101">E73-F73</f>
        <v>137</v>
      </c>
      <c r="M73" s="28">
        <f t="shared" si="96"/>
        <v>71</v>
      </c>
      <c r="N73" s="28">
        <v>0</v>
      </c>
      <c r="O73" s="72" t="s">
        <v>102</v>
      </c>
      <c r="P73" s="140"/>
      <c r="Q73" s="11" t="s">
        <v>120</v>
      </c>
    </row>
    <row r="74" spans="1:27" hidden="1" x14ac:dyDescent="0.3">
      <c r="A74" s="53" t="s">
        <v>67</v>
      </c>
      <c r="B74" s="60"/>
      <c r="C74" s="47"/>
      <c r="D74" s="25"/>
      <c r="E74" s="29">
        <f t="shared" ref="E74" si="102">ROUND((D74/12*$R$2),0)</f>
        <v>0</v>
      </c>
      <c r="F74" s="22">
        <f t="shared" ref="F74" si="103">G74+H74</f>
        <v>0</v>
      </c>
      <c r="G74" s="29"/>
      <c r="H74" s="61"/>
      <c r="I74" s="9" t="e">
        <f t="shared" ref="I74" si="104">ROUND(F74/E74*100,2)</f>
        <v>#DIV/0!</v>
      </c>
      <c r="J74" s="10" t="e">
        <f t="shared" ref="J74" si="105">ROUND(F74/D74*100,2)</f>
        <v>#DIV/0!</v>
      </c>
      <c r="K74" s="23">
        <f t="shared" ref="K74" si="106">D74-F74</f>
        <v>0</v>
      </c>
      <c r="L74" s="28">
        <f t="shared" ref="L74" si="107">E74-F74</f>
        <v>0</v>
      </c>
      <c r="M74" s="28">
        <f t="shared" ref="M74" si="108">ROUND(F74/$R$2,0)</f>
        <v>0</v>
      </c>
      <c r="N74" s="28"/>
      <c r="O74" s="60"/>
      <c r="P74" s="75"/>
      <c r="Q74" s="11"/>
    </row>
    <row r="75" spans="1:27" hidden="1" x14ac:dyDescent="0.3">
      <c r="A75" s="52" t="s">
        <v>68</v>
      </c>
      <c r="B75" s="63" t="s">
        <v>29</v>
      </c>
      <c r="C75" s="63"/>
      <c r="D75" s="64"/>
      <c r="E75" s="64"/>
      <c r="F75" s="64"/>
      <c r="G75" s="64"/>
      <c r="H75" s="64"/>
      <c r="I75" s="64"/>
      <c r="J75" s="33"/>
      <c r="K75" s="64"/>
      <c r="L75" s="64"/>
      <c r="M75" s="64"/>
      <c r="N75" s="64"/>
      <c r="O75" s="58"/>
      <c r="P75" s="58"/>
      <c r="Q75" s="58"/>
    </row>
    <row r="76" spans="1:27" hidden="1" x14ac:dyDescent="0.3">
      <c r="A76" s="53" t="s">
        <v>69</v>
      </c>
      <c r="B76" s="60"/>
      <c r="C76" s="60"/>
      <c r="D76" s="5"/>
      <c r="E76" s="29">
        <f t="shared" ref="E76:E78" si="109">ROUND((D76/12*$R$2),0)</f>
        <v>0</v>
      </c>
      <c r="F76" s="22">
        <f>G76+H76</f>
        <v>0</v>
      </c>
      <c r="G76" s="5"/>
      <c r="H76" s="5"/>
      <c r="I76" s="9" t="e">
        <f t="shared" ref="I76:I78" si="110">ROUND(F76/E76*100,2)</f>
        <v>#DIV/0!</v>
      </c>
      <c r="J76" s="12" t="e">
        <f t="shared" ref="J76:J78" si="111">ROUND(F76/D76*100,2)</f>
        <v>#DIV/0!</v>
      </c>
      <c r="K76" s="23">
        <f t="shared" ref="K76:K78" si="112">D76-F76</f>
        <v>0</v>
      </c>
      <c r="L76" s="28">
        <f t="shared" ref="L76:L78" si="113">E76-F76</f>
        <v>0</v>
      </c>
      <c r="M76" s="28">
        <f>ROUND(F76/$R$2,0)</f>
        <v>0</v>
      </c>
      <c r="N76" s="5"/>
      <c r="O76" s="26"/>
      <c r="P76" s="56"/>
      <c r="Q76" s="11"/>
    </row>
    <row r="77" spans="1:27" ht="116.25" x14ac:dyDescent="0.3">
      <c r="A77" s="53" t="s">
        <v>67</v>
      </c>
      <c r="B77" s="71" t="s">
        <v>130</v>
      </c>
      <c r="C77" s="104" t="s">
        <v>169</v>
      </c>
      <c r="D77" s="25">
        <v>945</v>
      </c>
      <c r="E77" s="74">
        <f t="shared" si="109"/>
        <v>866</v>
      </c>
      <c r="F77" s="65">
        <f t="shared" ref="F77:F78" si="114">G77+H77</f>
        <v>0</v>
      </c>
      <c r="G77" s="74"/>
      <c r="H77" s="105"/>
      <c r="I77" s="9">
        <f t="shared" si="110"/>
        <v>0</v>
      </c>
      <c r="J77" s="10">
        <f t="shared" si="111"/>
        <v>0</v>
      </c>
      <c r="K77" s="68">
        <f t="shared" si="112"/>
        <v>945</v>
      </c>
      <c r="L77" s="28">
        <f t="shared" si="113"/>
        <v>866</v>
      </c>
      <c r="M77" s="28">
        <f t="shared" ref="M77:M78" si="115">ROUND(F77/$R$2,0)</f>
        <v>0</v>
      </c>
      <c r="N77" s="28">
        <v>20</v>
      </c>
      <c r="O77" s="104" t="s">
        <v>170</v>
      </c>
      <c r="P77" s="148" t="s">
        <v>121</v>
      </c>
      <c r="Q77" s="11" t="s">
        <v>120</v>
      </c>
    </row>
    <row r="78" spans="1:27" ht="116.25" x14ac:dyDescent="0.3">
      <c r="A78" s="53" t="s">
        <v>185</v>
      </c>
      <c r="B78" s="71" t="s">
        <v>171</v>
      </c>
      <c r="C78" s="104" t="s">
        <v>172</v>
      </c>
      <c r="D78" s="97">
        <v>656</v>
      </c>
      <c r="E78" s="98">
        <f t="shared" si="109"/>
        <v>601</v>
      </c>
      <c r="F78" s="99">
        <f t="shared" si="114"/>
        <v>0</v>
      </c>
      <c r="G78" s="98"/>
      <c r="H78" s="100"/>
      <c r="I78" s="101">
        <f t="shared" si="110"/>
        <v>0</v>
      </c>
      <c r="J78" s="102">
        <f t="shared" si="111"/>
        <v>0</v>
      </c>
      <c r="K78" s="94">
        <f t="shared" si="112"/>
        <v>656</v>
      </c>
      <c r="L78" s="95">
        <f t="shared" si="113"/>
        <v>601</v>
      </c>
      <c r="M78" s="95">
        <f t="shared" si="115"/>
        <v>0</v>
      </c>
      <c r="N78" s="28">
        <v>20</v>
      </c>
      <c r="O78" s="104" t="s">
        <v>173</v>
      </c>
      <c r="P78" s="148" t="s">
        <v>121</v>
      </c>
      <c r="Q78" s="11" t="s">
        <v>120</v>
      </c>
    </row>
    <row r="79" spans="1:27" s="1" customFormat="1" ht="47.25" customHeight="1" x14ac:dyDescent="0.3">
      <c r="A79" s="54" t="s">
        <v>68</v>
      </c>
      <c r="B79" s="20" t="s">
        <v>2</v>
      </c>
      <c r="C79" s="20"/>
      <c r="D79" s="8"/>
      <c r="E79" s="65"/>
      <c r="F79" s="65"/>
      <c r="G79" s="8"/>
      <c r="H79" s="6"/>
      <c r="I79" s="10"/>
      <c r="J79" s="67"/>
      <c r="K79" s="68"/>
      <c r="L79" s="8"/>
      <c r="M79" s="8"/>
      <c r="N79" s="8"/>
      <c r="O79" s="58"/>
      <c r="P79" s="49"/>
      <c r="Q79" s="48"/>
      <c r="R79" s="3"/>
      <c r="S79" s="37"/>
      <c r="T79" s="3"/>
      <c r="U79" s="3"/>
      <c r="V79" s="3"/>
      <c r="W79" s="3"/>
      <c r="X79" s="3"/>
      <c r="Y79" s="3"/>
      <c r="Z79" s="3"/>
      <c r="AA79" s="3"/>
    </row>
    <row r="80" spans="1:27" s="1" customFormat="1" ht="116.25" x14ac:dyDescent="0.3">
      <c r="A80" s="70" t="s">
        <v>69</v>
      </c>
      <c r="B80" s="71" t="s">
        <v>107</v>
      </c>
      <c r="C80" s="104" t="s">
        <v>156</v>
      </c>
      <c r="D80" s="142">
        <v>1980</v>
      </c>
      <c r="E80" s="98">
        <f t="shared" ref="E80:E82" si="116">ROUND((D80/12*$R$2),0)</f>
        <v>1815</v>
      </c>
      <c r="F80" s="99">
        <f t="shared" ref="F80:F82" si="117">G80+H80</f>
        <v>0</v>
      </c>
      <c r="G80" s="142"/>
      <c r="H80" s="97"/>
      <c r="I80" s="143">
        <f t="shared" ref="I80:I82" si="118">ROUND(F80/E80*100,2)</f>
        <v>0</v>
      </c>
      <c r="J80" s="144">
        <f t="shared" ref="J80:J82" si="119">ROUND(F80/D80*100,2)</f>
        <v>0</v>
      </c>
      <c r="K80" s="94">
        <f t="shared" ref="K80:K82" si="120">D80-F80</f>
        <v>1980</v>
      </c>
      <c r="L80" s="145">
        <f t="shared" ref="L80:L82" si="121">E80-F80</f>
        <v>1815</v>
      </c>
      <c r="M80" s="145">
        <f t="shared" ref="M80:M82" si="122">ROUND(F80/$R$2,0)</f>
        <v>0</v>
      </c>
      <c r="N80" s="73">
        <v>0</v>
      </c>
      <c r="O80" s="104" t="s">
        <v>191</v>
      </c>
      <c r="P80" s="148" t="s">
        <v>121</v>
      </c>
      <c r="Q80" s="11" t="s">
        <v>120</v>
      </c>
      <c r="R80" s="3"/>
      <c r="S80" s="37"/>
      <c r="T80" s="3"/>
      <c r="U80" s="3"/>
      <c r="V80" s="3"/>
      <c r="W80" s="3"/>
      <c r="X80" s="3"/>
      <c r="Y80" s="3"/>
      <c r="Z80" s="3"/>
      <c r="AA80" s="3"/>
    </row>
    <row r="81" spans="1:27" s="1" customFormat="1" hidden="1" x14ac:dyDescent="0.3">
      <c r="A81" s="70" t="s">
        <v>157</v>
      </c>
      <c r="B81" s="103"/>
      <c r="C81" s="104"/>
      <c r="D81" s="146"/>
      <c r="E81" s="98">
        <f t="shared" si="116"/>
        <v>0</v>
      </c>
      <c r="F81" s="99">
        <f t="shared" si="117"/>
        <v>0</v>
      </c>
      <c r="G81" s="146"/>
      <c r="H81" s="97"/>
      <c r="I81" s="143" t="e">
        <f t="shared" si="118"/>
        <v>#DIV/0!</v>
      </c>
      <c r="J81" s="144" t="e">
        <f t="shared" si="119"/>
        <v>#DIV/0!</v>
      </c>
      <c r="K81" s="94">
        <f t="shared" si="120"/>
        <v>0</v>
      </c>
      <c r="L81" s="145">
        <f t="shared" si="121"/>
        <v>0</v>
      </c>
      <c r="M81" s="145">
        <f t="shared" si="122"/>
        <v>0</v>
      </c>
      <c r="N81" s="73"/>
      <c r="O81" s="104"/>
      <c r="P81" s="147"/>
      <c r="Q81" s="11"/>
      <c r="R81" s="3"/>
      <c r="S81" s="37"/>
      <c r="T81" s="3"/>
      <c r="U81" s="3"/>
      <c r="V81" s="3"/>
      <c r="W81" s="3"/>
      <c r="X81" s="3"/>
      <c r="Y81" s="3"/>
      <c r="Z81" s="3"/>
      <c r="AA81" s="3"/>
    </row>
    <row r="82" spans="1:27" s="1" customFormat="1" hidden="1" x14ac:dyDescent="0.3">
      <c r="A82" s="70" t="s">
        <v>158</v>
      </c>
      <c r="B82" s="71"/>
      <c r="C82" s="104"/>
      <c r="D82" s="73"/>
      <c r="E82" s="74">
        <f t="shared" si="116"/>
        <v>0</v>
      </c>
      <c r="F82" s="65">
        <f t="shared" si="117"/>
        <v>0</v>
      </c>
      <c r="G82" s="73"/>
      <c r="H82" s="31"/>
      <c r="I82" s="66" t="e">
        <f t="shared" si="118"/>
        <v>#DIV/0!</v>
      </c>
      <c r="J82" s="67" t="e">
        <f t="shared" si="119"/>
        <v>#DIV/0!</v>
      </c>
      <c r="K82" s="68">
        <f t="shared" si="120"/>
        <v>0</v>
      </c>
      <c r="L82" s="69">
        <f t="shared" si="121"/>
        <v>0</v>
      </c>
      <c r="M82" s="69">
        <f t="shared" si="122"/>
        <v>0</v>
      </c>
      <c r="N82" s="73"/>
      <c r="O82" s="104"/>
      <c r="P82" s="71"/>
      <c r="Q82" s="11"/>
      <c r="R82" s="3"/>
      <c r="S82" s="37"/>
      <c r="T82" s="3"/>
      <c r="U82" s="3"/>
      <c r="V82" s="3"/>
      <c r="W82" s="3"/>
      <c r="X82" s="3"/>
      <c r="Y82" s="3"/>
      <c r="Z82" s="3"/>
      <c r="AA82" s="3"/>
    </row>
    <row r="83" spans="1:27" s="1" customFormat="1" ht="38.25" customHeight="1" x14ac:dyDescent="0.3">
      <c r="A83" s="54" t="s">
        <v>187</v>
      </c>
      <c r="B83" s="20" t="s">
        <v>159</v>
      </c>
      <c r="C83" s="20"/>
      <c r="D83" s="8"/>
      <c r="E83" s="65"/>
      <c r="F83" s="65"/>
      <c r="G83" s="15"/>
      <c r="H83" s="13"/>
      <c r="I83" s="10"/>
      <c r="J83" s="67"/>
      <c r="K83" s="68"/>
      <c r="L83" s="8"/>
      <c r="M83" s="65"/>
      <c r="N83" s="15"/>
      <c r="O83" s="58"/>
      <c r="P83" s="6"/>
      <c r="Q83" s="48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 spans="1:27" s="1" customFormat="1" ht="279" x14ac:dyDescent="0.3">
      <c r="A84" s="53" t="s">
        <v>188</v>
      </c>
      <c r="B84" s="71" t="s">
        <v>174</v>
      </c>
      <c r="C84" s="104" t="s">
        <v>175</v>
      </c>
      <c r="D84" s="25">
        <v>2058</v>
      </c>
      <c r="E84" s="25">
        <f t="shared" ref="E84" si="123">ROUND((D84/12*$R$2),0)</f>
        <v>1887</v>
      </c>
      <c r="F84" s="65">
        <f t="shared" ref="F84" si="124">G84+H84</f>
        <v>1611</v>
      </c>
      <c r="G84" s="25">
        <v>1611</v>
      </c>
      <c r="H84" s="26"/>
      <c r="I84" s="66">
        <f t="shared" ref="I84" si="125">ROUND(F84/E84*100,2)</f>
        <v>85.37</v>
      </c>
      <c r="J84" s="33">
        <f t="shared" ref="J84" si="126">ROUND(F84/D84*100,2)</f>
        <v>78.28</v>
      </c>
      <c r="K84" s="68">
        <f t="shared" ref="K84" si="127">D84-F84</f>
        <v>447</v>
      </c>
      <c r="L84" s="69">
        <f t="shared" ref="L84" si="128">E84-F84</f>
        <v>276</v>
      </c>
      <c r="M84" s="69">
        <f t="shared" ref="M84" si="129">ROUND(F84/$R$2,0)</f>
        <v>146</v>
      </c>
      <c r="N84" s="73">
        <v>0</v>
      </c>
      <c r="O84" s="104" t="s">
        <v>176</v>
      </c>
      <c r="P84" s="148" t="s">
        <v>121</v>
      </c>
      <c r="Q84" s="11" t="s">
        <v>120</v>
      </c>
      <c r="R84" s="3"/>
      <c r="S84" s="3"/>
      <c r="T84" s="3"/>
      <c r="U84" s="3"/>
      <c r="V84" s="3"/>
      <c r="W84" s="3"/>
      <c r="X84" s="3"/>
      <c r="Y84" s="3"/>
      <c r="Z84" s="3"/>
      <c r="AA84" s="3"/>
    </row>
    <row r="85" spans="1:27" s="1" customFormat="1" ht="116.25" x14ac:dyDescent="0.3">
      <c r="A85" s="53" t="s">
        <v>189</v>
      </c>
      <c r="B85" s="71" t="s">
        <v>100</v>
      </c>
      <c r="C85" s="104" t="s">
        <v>160</v>
      </c>
      <c r="D85" s="25">
        <v>7161</v>
      </c>
      <c r="E85" s="25">
        <f t="shared" ref="E85:E86" si="130">ROUND((D85/12*$R$2),0)</f>
        <v>6564</v>
      </c>
      <c r="F85" s="65">
        <f t="shared" ref="F85:F86" si="131">G85+H85</f>
        <v>0</v>
      </c>
      <c r="G85" s="25"/>
      <c r="H85" s="26"/>
      <c r="I85" s="66">
        <f t="shared" ref="I85:I86" si="132">ROUND(F85/E85*100,2)</f>
        <v>0</v>
      </c>
      <c r="J85" s="67">
        <f t="shared" ref="J85:J86" si="133">ROUND(F85/D85*100,2)</f>
        <v>0</v>
      </c>
      <c r="K85" s="68">
        <f t="shared" ref="K85:K86" si="134">D85-F85</f>
        <v>7161</v>
      </c>
      <c r="L85" s="69">
        <f t="shared" ref="L85:L86" si="135">E85-F85</f>
        <v>6564</v>
      </c>
      <c r="M85" s="69">
        <f t="shared" ref="M85:M86" si="136">ROUND(F85/$R$2,0)</f>
        <v>0</v>
      </c>
      <c r="N85" s="73">
        <v>0</v>
      </c>
      <c r="O85" s="104" t="s">
        <v>161</v>
      </c>
      <c r="P85" s="148" t="s">
        <v>121</v>
      </c>
      <c r="Q85" s="11" t="s">
        <v>120</v>
      </c>
      <c r="R85" s="3"/>
      <c r="S85" s="3"/>
      <c r="T85" s="3"/>
      <c r="U85" s="3"/>
      <c r="V85" s="3"/>
      <c r="W85" s="3"/>
      <c r="X85" s="3"/>
      <c r="Y85" s="3"/>
      <c r="Z85" s="3"/>
      <c r="AA85" s="3"/>
    </row>
    <row r="86" spans="1:27" s="1" customFormat="1" ht="255.75" x14ac:dyDescent="0.3">
      <c r="A86" s="53" t="s">
        <v>190</v>
      </c>
      <c r="B86" s="71" t="s">
        <v>162</v>
      </c>
      <c r="C86" s="104" t="s">
        <v>163</v>
      </c>
      <c r="D86" s="25">
        <v>3240</v>
      </c>
      <c r="E86" s="25">
        <f t="shared" si="130"/>
        <v>2970</v>
      </c>
      <c r="F86" s="65">
        <f t="shared" si="131"/>
        <v>0</v>
      </c>
      <c r="G86" s="25"/>
      <c r="H86" s="26"/>
      <c r="I86" s="66">
        <f t="shared" si="132"/>
        <v>0</v>
      </c>
      <c r="J86" s="33">
        <f t="shared" si="133"/>
        <v>0</v>
      </c>
      <c r="K86" s="68">
        <f t="shared" si="134"/>
        <v>3240</v>
      </c>
      <c r="L86" s="69">
        <f t="shared" si="135"/>
        <v>2970</v>
      </c>
      <c r="M86" s="69">
        <f t="shared" si="136"/>
        <v>0</v>
      </c>
      <c r="N86" s="73">
        <v>473</v>
      </c>
      <c r="O86" s="104" t="s">
        <v>164</v>
      </c>
      <c r="P86" s="148" t="s">
        <v>121</v>
      </c>
      <c r="Q86" s="11" t="s">
        <v>120</v>
      </c>
      <c r="R86" s="3"/>
      <c r="S86" s="3"/>
      <c r="T86" s="3"/>
      <c r="U86" s="3"/>
      <c r="V86" s="3"/>
      <c r="W86" s="3"/>
      <c r="X86" s="3"/>
      <c r="Y86" s="3"/>
      <c r="Z86" s="3"/>
      <c r="AA86" s="3"/>
    </row>
    <row r="87" spans="1:27" x14ac:dyDescent="0.3">
      <c r="A87" s="52" t="s">
        <v>186</v>
      </c>
      <c r="B87" s="63" t="s">
        <v>29</v>
      </c>
      <c r="C87" s="63"/>
      <c r="D87" s="64"/>
      <c r="E87" s="64"/>
      <c r="F87" s="64"/>
      <c r="G87" s="64"/>
      <c r="H87" s="64"/>
      <c r="I87" s="64"/>
      <c r="J87" s="33"/>
      <c r="K87" s="64"/>
      <c r="L87" s="64"/>
      <c r="M87" s="64"/>
      <c r="N87" s="64"/>
      <c r="O87" s="58"/>
      <c r="P87" s="58"/>
      <c r="Q87" s="58"/>
    </row>
    <row r="88" spans="1:27" ht="116.25" x14ac:dyDescent="0.3">
      <c r="A88" s="53" t="s">
        <v>168</v>
      </c>
      <c r="B88" s="104" t="s">
        <v>165</v>
      </c>
      <c r="C88" s="47" t="s">
        <v>166</v>
      </c>
      <c r="D88" s="5"/>
      <c r="E88" s="74">
        <f t="shared" ref="E88" si="137">ROUND((D88/12*$R$2),0)</f>
        <v>0</v>
      </c>
      <c r="F88" s="65">
        <f>G88+H88</f>
        <v>0</v>
      </c>
      <c r="G88" s="5"/>
      <c r="H88" s="5"/>
      <c r="I88" s="9" t="e">
        <f t="shared" ref="I88" si="138">ROUND(F88/E88*100,2)</f>
        <v>#DIV/0!</v>
      </c>
      <c r="J88" s="67" t="e">
        <f t="shared" ref="J88" si="139">ROUND(F88/D88*100,2)</f>
        <v>#DIV/0!</v>
      </c>
      <c r="K88" s="68">
        <f t="shared" ref="K88" si="140">D88-F88</f>
        <v>0</v>
      </c>
      <c r="L88" s="28">
        <f t="shared" ref="L88" si="141">E88-F88</f>
        <v>0</v>
      </c>
      <c r="M88" s="28">
        <f>ROUND(F88/$R$2,0)</f>
        <v>0</v>
      </c>
      <c r="N88" s="5"/>
      <c r="O88" s="26" t="s">
        <v>167</v>
      </c>
      <c r="P88" s="148" t="s">
        <v>121</v>
      </c>
      <c r="Q88" s="11" t="s">
        <v>120</v>
      </c>
    </row>
  </sheetData>
  <mergeCells count="31">
    <mergeCell ref="K71:K72"/>
    <mergeCell ref="L71:L72"/>
    <mergeCell ref="M71:M72"/>
    <mergeCell ref="P60:P61"/>
    <mergeCell ref="P71:P73"/>
    <mergeCell ref="J2:J3"/>
    <mergeCell ref="A25:D25"/>
    <mergeCell ref="B71:B72"/>
    <mergeCell ref="D71:D72"/>
    <mergeCell ref="E71:E72"/>
    <mergeCell ref="F71:F72"/>
    <mergeCell ref="G71:G72"/>
    <mergeCell ref="H71:H72"/>
    <mergeCell ref="I71:I72"/>
    <mergeCell ref="J71:J72"/>
    <mergeCell ref="P41:P45"/>
    <mergeCell ref="P1:Q1"/>
    <mergeCell ref="Q2:Q3"/>
    <mergeCell ref="P2:P3"/>
    <mergeCell ref="A1:O1"/>
    <mergeCell ref="A2:A3"/>
    <mergeCell ref="D2:E2"/>
    <mergeCell ref="F2:F3"/>
    <mergeCell ref="I2:I3"/>
    <mergeCell ref="M2:M3"/>
    <mergeCell ref="N2:O2"/>
    <mergeCell ref="C2:C3"/>
    <mergeCell ref="B2:B3"/>
    <mergeCell ref="G2:H2"/>
    <mergeCell ref="L2:L3"/>
    <mergeCell ref="K2:K3"/>
  </mergeCells>
  <printOptions horizontalCentered="1"/>
  <pageMargins left="0" right="0" top="0.39370078740157483" bottom="0" header="0" footer="0"/>
  <pageSetup paperSize="9" scale="31" fitToHeight="20" orientation="landscape" r:id="rId1"/>
  <headerFooter>
    <oddFooter xml:space="preserve">&amp;R&amp;P
</oddFooter>
  </headerFooter>
  <rowBreaks count="1" manualBreakCount="1">
    <brk id="48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Протокол 1</vt:lpstr>
      <vt:lpstr>Лист1</vt:lpstr>
      <vt:lpstr>'Протокол 1'!Заголовки_для_печати</vt:lpstr>
      <vt:lpstr>'Протокол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Ставничук Лилия Владимировна</dc:creator>
  <cp:lastModifiedBy>SAVINOVA</cp:lastModifiedBy>
  <cp:lastPrinted>2023-01-24T15:12:11Z</cp:lastPrinted>
  <dcterms:created xsi:type="dcterms:W3CDTF">2021-02-08T07:03:21Z</dcterms:created>
  <dcterms:modified xsi:type="dcterms:W3CDTF">2023-01-24T15:14:07Z</dcterms:modified>
</cp:coreProperties>
</file>